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"/>
    </mc:Choice>
  </mc:AlternateContent>
  <xr:revisionPtr revIDLastSave="10" documentId="13_ncr:1_{ADCB54CF-5C6B-45AE-A220-9A65B43E0AA7}" xr6:coauthVersionLast="47" xr6:coauthVersionMax="47" xr10:uidLastSave="{D1A55933-020A-4B26-9DC8-FDB581E0FEB6}"/>
  <bookViews>
    <workbookView xWindow="28680" yWindow="-120" windowWidth="29040" windowHeight="15720" tabRatio="853" xr2:uid="{00000000-000D-0000-FFFF-FFFF00000000}"/>
  </bookViews>
  <sheets>
    <sheet name="ANEXO III ZONA G" sheetId="20" r:id="rId1"/>
    <sheet name="L30" sheetId="30" r:id="rId2"/>
    <sheet name="L31" sheetId="32" r:id="rId3"/>
  </sheets>
  <definedNames>
    <definedName name="_xlnm._FilterDatabase" localSheetId="0" hidden="1">'ANEXO III ZONA G'!$A$3:$M$3</definedName>
    <definedName name="_xlnm._FilterDatabase" localSheetId="1" hidden="1">'L30'!$A$4:$WVS$4</definedName>
    <definedName name="_xlnm._FilterDatabase" localSheetId="2" hidden="1">'L31'!$B$5:$F$5</definedName>
    <definedName name="_xlnm.Print_Area" localSheetId="0">'ANEXO III ZONA G'!$A$1:$M$11</definedName>
    <definedName name="_xlnm.Print_Area" localSheetId="1">'L30'!$A$1:$E$68</definedName>
    <definedName name="_xlnm.Print_Area" localSheetId="2">'L31'!$A$1:$J$70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0" i="32" l="1"/>
  <c r="B69" i="32"/>
  <c r="B68" i="32"/>
  <c r="B67" i="32"/>
  <c r="B66" i="32"/>
  <c r="B65" i="32"/>
  <c r="B64" i="32"/>
  <c r="B63" i="32"/>
  <c r="B62" i="32"/>
  <c r="B61" i="32"/>
  <c r="B60" i="32"/>
  <c r="B59" i="32"/>
  <c r="B58" i="32"/>
  <c r="B57" i="32"/>
  <c r="B56" i="32"/>
  <c r="B55" i="32"/>
  <c r="B54" i="32"/>
  <c r="B53" i="32"/>
  <c r="B52" i="32"/>
  <c r="B51" i="32"/>
  <c r="B50" i="32"/>
  <c r="B49" i="32"/>
  <c r="B48" i="32"/>
  <c r="B47" i="32"/>
  <c r="B46" i="32"/>
  <c r="B45" i="32"/>
  <c r="B44" i="32"/>
  <c r="B43" i="32"/>
  <c r="B42" i="32"/>
  <c r="B41" i="32"/>
  <c r="B40" i="32"/>
  <c r="B39" i="32"/>
  <c r="B38" i="32"/>
  <c r="B37" i="32"/>
  <c r="B36" i="32"/>
  <c r="B35" i="32"/>
  <c r="B34" i="32"/>
  <c r="B33" i="32"/>
  <c r="B32" i="32"/>
  <c r="B31" i="32"/>
  <c r="B30" i="32"/>
  <c r="B29" i="32"/>
  <c r="B28" i="32"/>
  <c r="B27" i="32"/>
  <c r="B26" i="32"/>
  <c r="B25" i="32"/>
  <c r="B24" i="32"/>
  <c r="B23" i="32"/>
  <c r="B22" i="32"/>
  <c r="B21" i="32"/>
  <c r="B20" i="32"/>
  <c r="B19" i="32"/>
  <c r="B18" i="32"/>
  <c r="B17" i="32"/>
  <c r="B16" i="32"/>
  <c r="B15" i="32"/>
  <c r="B14" i="32"/>
  <c r="B13" i="32"/>
  <c r="B12" i="32"/>
  <c r="B11" i="32"/>
  <c r="B10" i="32"/>
  <c r="B9" i="32"/>
  <c r="B8" i="32"/>
  <c r="B7" i="32"/>
  <c r="B6" i="32"/>
  <c r="B5" i="32"/>
  <c r="I11" i="20"/>
</calcChain>
</file>

<file path=xl/sharedStrings.xml><?xml version="1.0" encoding="utf-8"?>
<sst xmlns="http://schemas.openxmlformats.org/spreadsheetml/2006/main" count="494" uniqueCount="220">
  <si>
    <t>ZONA</t>
  </si>
  <si>
    <t>CLAVE</t>
  </si>
  <si>
    <t>DEPENDENCIA
ó
ENTIDAD</t>
  </si>
  <si>
    <t>OBSERVACIONES</t>
  </si>
  <si>
    <t>OFICINA</t>
  </si>
  <si>
    <t>NÚMERO DE CONTROL INTERNO DSG</t>
  </si>
  <si>
    <t>TELÉFONO OFICINA</t>
  </si>
  <si>
    <t>TELÉFONO ENCARGADA (O)</t>
  </si>
  <si>
    <t>G</t>
  </si>
  <si>
    <t>SABES</t>
  </si>
  <si>
    <t>LIG-001</t>
  </si>
  <si>
    <t>OFICINAS CENTRALES</t>
  </si>
  <si>
    <t>BLVD. GUANAJUATO #1615, FRACC. REAL PROVIDENCIA C.P. 37234</t>
  </si>
  <si>
    <t>477 7885500 ext. 9207</t>
  </si>
  <si>
    <t>LEÓN</t>
  </si>
  <si>
    <t>LIG-002</t>
  </si>
  <si>
    <t>ESTACIONAMIENTO ALTERNO</t>
  </si>
  <si>
    <t>PRIV. DEL PROCURADOR 107, FRACC. REAL PROVIDENCIA C.P. 37234</t>
  </si>
  <si>
    <t>LIG-005</t>
  </si>
  <si>
    <t>COORDINACIÓN REGIONAL 2</t>
  </si>
  <si>
    <t>BLVD. JOSE MARIA MORELOS Y PAVON S/N, C.P.37800, FRAC. LA ESPERANZA II, DOLORES HIDALGO, GTO.</t>
  </si>
  <si>
    <t xml:space="preserve"> 418 182 6765</t>
  </si>
  <si>
    <t>DOLORES HIDALGO</t>
  </si>
  <si>
    <t>MARIA LORENA LANDEROS VAZQUEZ</t>
  </si>
  <si>
    <t>LIG-007</t>
  </si>
  <si>
    <t>COORDINACIÓN REGIONAL 3</t>
  </si>
  <si>
    <t>ALAVARO OBREGON 79, ZONA CENTRO C.P. 36400</t>
  </si>
  <si>
    <t>472 722 2568</t>
  </si>
  <si>
    <t>SILAO</t>
  </si>
  <si>
    <t>LIG-008</t>
  </si>
  <si>
    <t>COORDINACIÓN REGIONAL 5</t>
  </si>
  <si>
    <t>417 172 9181</t>
  </si>
  <si>
    <t>ACAMBARO</t>
  </si>
  <si>
    <t>J REFUGIO CASTRO GUZMAN</t>
  </si>
  <si>
    <t>LIG-009</t>
  </si>
  <si>
    <t>COORDINACIÓN REGIONAL 1</t>
  </si>
  <si>
    <t>CURA MERCADO # 407, COL. PANORÁMICA C.P. 37900, CD. DE SAN LUIS DE LA PAZ, GTO.</t>
  </si>
  <si>
    <t>468 688 6177</t>
  </si>
  <si>
    <t>SAN LUIS DE LA PAZ</t>
  </si>
  <si>
    <t>RODRIGO CRUZ ARVIZU</t>
  </si>
  <si>
    <t>LIG-010</t>
  </si>
  <si>
    <t>COORDINACIÓN REGIONAL 4</t>
  </si>
  <si>
    <t>462 626 6852</t>
  </si>
  <si>
    <t>CLAUDIA MARCELA CORNEJO CASTILLO</t>
  </si>
  <si>
    <t>ABASOLO</t>
  </si>
  <si>
    <t xml:space="preserve"> SISTEMA AVANZADO DE BACHILLERATO Y EDUCACIÓN SUPERIOR EN EL ESTADO DE GUANAJUATO</t>
  </si>
  <si>
    <t>PRODUCTOS QUE SE DEBERÁN DE ENTREGAR EN OFICINAS CENTRALES DE LEÓN GTO (LIG-002).</t>
  </si>
  <si>
    <t>NO.</t>
  </si>
  <si>
    <t>CANTIDAD</t>
  </si>
  <si>
    <t>UNIDAD</t>
  </si>
  <si>
    <t>DESCRIPCIÓN</t>
  </si>
  <si>
    <t>DOTACIÓN</t>
  </si>
  <si>
    <t>Pzas.</t>
  </si>
  <si>
    <t>Mensual</t>
  </si>
  <si>
    <t>pzas.</t>
  </si>
  <si>
    <t>lts.</t>
  </si>
  <si>
    <t>kg.</t>
  </si>
  <si>
    <t>Lts.</t>
  </si>
  <si>
    <t>Pza.</t>
  </si>
  <si>
    <t>Pza</t>
  </si>
  <si>
    <t>Pzs.</t>
  </si>
  <si>
    <t>pza</t>
  </si>
  <si>
    <t xml:space="preserve"> Pza.</t>
  </si>
  <si>
    <t>Trimestral</t>
  </si>
  <si>
    <t>lts</t>
  </si>
  <si>
    <t>Semestral</t>
  </si>
  <si>
    <t>Anual o reposicion por daño</t>
  </si>
  <si>
    <t>REGIONAL 1</t>
  </si>
  <si>
    <t>REGIONAL 2</t>
  </si>
  <si>
    <t>REGIONAL 3</t>
  </si>
  <si>
    <t>REGIONAL 4</t>
  </si>
  <si>
    <t>REGIONAL 5</t>
  </si>
  <si>
    <t>anual</t>
  </si>
  <si>
    <t>Pte</t>
  </si>
  <si>
    <t>bimestral</t>
  </si>
  <si>
    <t>Kg.</t>
  </si>
  <si>
    <t>mts.</t>
  </si>
  <si>
    <t>Anual</t>
  </si>
  <si>
    <t xml:space="preserve">semestral  </t>
  </si>
  <si>
    <t>Anual (se solicita en comodato)</t>
  </si>
  <si>
    <t>VERONICA LETICIA DURÁN RODRÍGUEZ</t>
  </si>
  <si>
    <t>472 722 2568/ 472 723 46 19</t>
  </si>
  <si>
    <t>MIRIAM ROMERO PAZ</t>
  </si>
  <si>
    <t xml:space="preserve"> </t>
  </si>
  <si>
    <t>Lista de Materiales No. 30 (L30)</t>
  </si>
  <si>
    <t xml:space="preserve">ANEXO III ZONA G </t>
  </si>
  <si>
    <t xml:space="preserve"> Material de Limpieza </t>
  </si>
  <si>
    <t>SERVICIO DE LIMPIEZA 2026</t>
  </si>
  <si>
    <t xml:space="preserve">DOMICILIO </t>
  </si>
  <si>
    <t>CIUDAD (MUNICIPIO)</t>
  </si>
  <si>
    <t>TOTAL DE ELEMENTOS</t>
  </si>
  <si>
    <t>ENCARGADO (A)</t>
  </si>
  <si>
    <t>FECHA DE INGRESO</t>
  </si>
  <si>
    <t>LV-9H L30</t>
  </si>
  <si>
    <t>477 182 7187</t>
  </si>
  <si>
    <t xml:space="preserve">LV-9H </t>
  </si>
  <si>
    <t>LV-4H L31</t>
  </si>
  <si>
    <t>CARRETERA ACÁMBARO - PARÁCUARO KM. 12 C.P. 38730</t>
  </si>
  <si>
    <t>CALLE HIDALGO PTE. #217 ,CENTRO, ABASOLO, GTO.</t>
  </si>
  <si>
    <t>COSTO UNITARIO IVA INCLUIDO</t>
  </si>
  <si>
    <t xml:space="preserve">ROLLO DE TOALLA PARA MANOS CON 160 MTS. </t>
  </si>
  <si>
    <t>MENSUAL</t>
  </si>
  <si>
    <t>BOBINA DE PAPEL HIGIÉNICO CON 200 MTS.</t>
  </si>
  <si>
    <t>CLORO CONCENTRADO</t>
  </si>
  <si>
    <t>FABULOSO (AROMA A SU ELECCIÓN) CONCENTRADO</t>
  </si>
  <si>
    <t xml:space="preserve">SARRICIDA </t>
  </si>
  <si>
    <t>SHAMPOO PARA MANOS DE CONSISTENCIA ESPESA</t>
  </si>
  <si>
    <t>BOLSA NEGRA PARA BASURA 60 X 90 CM</t>
  </si>
  <si>
    <t>BOLSA PARA CESTO DE BASURA</t>
  </si>
  <si>
    <t>JABÓN LÍQUIDO PARA TRASTES SALVO</t>
  </si>
  <si>
    <t>LIJA DE AGUA #220</t>
  </si>
  <si>
    <t>GUANTES DE HULE MEDIANOS</t>
  </si>
  <si>
    <t>TRAPEADOR GRUESO DE MICROFIBRA</t>
  </si>
  <si>
    <t>BOLSA JUMBO NEGRA</t>
  </si>
  <si>
    <t>PASTILLA DESODORANTE PARA OFICINA (CON O PARA QUEMADOR ELECTRICO)</t>
  </si>
  <si>
    <t>REPUESTO PARA AROMATIZANTE AUTOMATICO WIESE O GLADE</t>
  </si>
  <si>
    <t>GLADE AROMATIZANTE EN AEREOSOL</t>
  </si>
  <si>
    <t>BIMESTRAL</t>
  </si>
  <si>
    <t>TAPETE PARA MINGUITORIO ANTI-SALPICADURA WIESE</t>
  </si>
  <si>
    <t>FRANELA (MICRO-FIBRA)</t>
  </si>
  <si>
    <t>VINAGRE BLANCO</t>
  </si>
  <si>
    <t>PASTILLA AROMATIZANTE BAÑO</t>
  </si>
  <si>
    <t>FIBRA DE ACERO PARA COCINA</t>
  </si>
  <si>
    <t>LIQUIDO QUITA ETIQUETAS</t>
  </si>
  <si>
    <t>ARMOROL</t>
  </si>
  <si>
    <t>ESCOBA TIPO CEPILLO JUMBO</t>
  </si>
  <si>
    <t>TRIMESTRAL</t>
  </si>
  <si>
    <t>RECOGEDOR</t>
  </si>
  <si>
    <t>REPUESTO DE MOP DE 60 CM</t>
  </si>
  <si>
    <t xml:space="preserve">CUBETAS DE PLASTICO FLEXIBLE MEDIANA </t>
  </si>
  <si>
    <t>CUBETAS DE PLASTICO FLEXIBLE CHICA</t>
  </si>
  <si>
    <t>ACIDO MURIATICO</t>
  </si>
  <si>
    <t>PILAS TIPO AA ALCALINAS (REPUESTO DE AROMA)</t>
  </si>
  <si>
    <t>PILA CUADRADA 9V (GOTEADOR)</t>
  </si>
  <si>
    <t>PILAS TIPO AAA ALCALINAS (REPUESTO DE AROMA)</t>
  </si>
  <si>
    <t>ACEITE PARA MOP</t>
  </si>
  <si>
    <t>INSECTICIDA</t>
  </si>
  <si>
    <t>EMBUDO CHICO</t>
  </si>
  <si>
    <t>EMBUDO MEDIANO</t>
  </si>
  <si>
    <t>EMBUDO GRANDE</t>
  </si>
  <si>
    <t>ESPRAY LIMPIADOR DE PANTALLAS.</t>
  </si>
  <si>
    <t>MANGUERA DE 50 METROS CON CONEXIÓN RAPIDA</t>
  </si>
  <si>
    <t>SEMESTRAL</t>
  </si>
  <si>
    <t>ESCOBA TIPO CEPILLO</t>
  </si>
  <si>
    <t>BOMBA DESTAPACAÑO</t>
  </si>
  <si>
    <t xml:space="preserve">TAPA PARA COLADERAS </t>
  </si>
  <si>
    <t>NAVAJA DE UN SOLO FILO CON AGARRADERA (QUITA CHICLES)</t>
  </si>
  <si>
    <t>GUANTES PARA PODA (CARNAZA)</t>
  </si>
  <si>
    <t>GUANTES PARA PODA (ELASTICO)</t>
  </si>
  <si>
    <t>GOGLESS PARA PODA</t>
  </si>
  <si>
    <t>ESCURRIDOR DE TRASTES</t>
  </si>
  <si>
    <t>LIQUIDO LIMPIADOR PARA ACERO INOXIDABLE</t>
  </si>
  <si>
    <t>BOTE PARA BASURA DE OFICNA CHICO</t>
  </si>
  <si>
    <t>BOTE PARA BASURA DE OFICNA GRANDE</t>
  </si>
  <si>
    <t>TAPETE CHICO PARA ACCESOS A OFICINAS (AZUL REY) 50*70</t>
  </si>
  <si>
    <t>TAPETE GRANDE PARA ENTRADA PRINCIPAL ( AZUL REY) 60*90</t>
  </si>
  <si>
    <t>DESPACHADOR DE PAPEL HIGIENICO (BOBINA)</t>
  </si>
  <si>
    <t>ANUAL O REPOSICION POR DAÑO</t>
  </si>
  <si>
    <t>DESPACHADOR DE TOALLA PARA MANOS EN ROLLO</t>
  </si>
  <si>
    <t>DESPACHADOR DE JABON LIQUIDO</t>
  </si>
  <si>
    <t>TIJERAS DE JARDINERO</t>
  </si>
  <si>
    <t>HOZ PARA CORTAR PASTO</t>
  </si>
  <si>
    <t>BOTAS HULE TALLA 28 Y 29</t>
  </si>
  <si>
    <t>CARRO PORTA MANGUERA PARA 50MTS CON RUEDAS USO RUDO</t>
  </si>
  <si>
    <t>TRUPER TR-82, CORTADOR DE RAMAS ALTAS, HOJA DE ACERO SK5 DE 14", CON MANGO EXTENDIBLE TRUPER - MG-TR-82F.</t>
  </si>
  <si>
    <t>ESCALERA TIPO TIJERA DE 5 PELDAÑOS POR DOS LADOS</t>
  </si>
  <si>
    <t xml:space="preserve">DIFUSOR AUTOMÁTICO  DE 175 G AROMATIZADOR ELÉCTRICO HASTA POR 60 DÍAS.TRAE DOS PILAS AA. </t>
  </si>
  <si>
    <t xml:space="preserve">ANUAL </t>
  </si>
  <si>
    <t>ESCALERA TIPO TELESCOPICA DE APERTURA DE 10 MTS</t>
  </si>
  <si>
    <t xml:space="preserve"> Material de Limpieza</t>
  </si>
  <si>
    <t>Lista de Materiales No. 31 (L31)</t>
  </si>
  <si>
    <t>AROMATIZANTE CONCENTRADO</t>
  </si>
  <si>
    <t>FABULIMPIO (AROMA A SU ELECCIÓN) CONCENTRADO</t>
  </si>
  <si>
    <t>GUANTES DE HULE NO. 8</t>
  </si>
  <si>
    <t>PASTILLA DESODORANTE PARA WC</t>
  </si>
  <si>
    <t>REPUESTO PARA AROMATIZANTE AUTOMATICO</t>
  </si>
  <si>
    <t>SANITIZANTE PARA SUPERFICIES</t>
  </si>
  <si>
    <t xml:space="preserve">SHAMPOO PARA MANOS </t>
  </si>
  <si>
    <t>TOALLA DE PAPEL INDIVIDUAL PARA SECADO DE MANOS  CON 500</t>
  </si>
  <si>
    <t>FIBRA CON ESPONJA</t>
  </si>
  <si>
    <t>JABÓN LÍQUIDO AXIÓN PARA TRASTES CONCENTRADO</t>
  </si>
  <si>
    <t>ACEITE PARA MADERA EN SPRAY</t>
  </si>
  <si>
    <t>AJAX LIMPIADOR EN POLVO</t>
  </si>
  <si>
    <t>FIBRA VERDE</t>
  </si>
  <si>
    <t>FRANELA (DE MICRO FIBRA)</t>
  </si>
  <si>
    <t>REPUESTO PARA MOP DE 60 CM.</t>
  </si>
  <si>
    <t>ROLLO DE PAPEL HIGIENICO, TIPO CASERO</t>
  </si>
  <si>
    <t>TRAPEADOR MEDIANO DE CORDÓN TRENZADO</t>
  </si>
  <si>
    <t>ATOMIZADOR</t>
  </si>
  <si>
    <t>CUBETA MEDIANA</t>
  </si>
  <si>
    <t>ESCOBA DE CERDA LARGA</t>
  </si>
  <si>
    <t>ESCOBETILLA PARA TRASTES</t>
  </si>
  <si>
    <t>JABÓN EN POLVO</t>
  </si>
  <si>
    <t>LÍQUIDO PARA LIMPIAR VIDRIOS</t>
  </si>
  <si>
    <t>MOP COMPLETO DE 60 CM</t>
  </si>
  <si>
    <t>JALADOR DE PISO</t>
  </si>
  <si>
    <t>GUANTES PARA PODA</t>
  </si>
  <si>
    <t>CEPILLO DE CERDAS PLÁSTICAS DE MANO.</t>
  </si>
  <si>
    <t>CEPILLO PARA LAVADO DE VIDRIOS</t>
  </si>
  <si>
    <t>ESCOBILLÓN PARA WC</t>
  </si>
  <si>
    <t>JALADOR PARA CRISTALES</t>
  </si>
  <si>
    <t>TAPA PARA COLADERAS</t>
  </si>
  <si>
    <t>TINA PEQUEÑA PARA TRASTES</t>
  </si>
  <si>
    <t xml:space="preserve">GEL ANTIBACTERIAL PARA MANOS  4 LITROS </t>
  </si>
  <si>
    <t>ESPÁTULA CON MANGO DE MADERA</t>
  </si>
  <si>
    <t>PLUMERO CORTO</t>
  </si>
  <si>
    <t>PLUMERO LARGO</t>
  </si>
  <si>
    <t>BOMBA DESTAPA CAÑO</t>
  </si>
  <si>
    <t>CONTENEDOR PARA BASURA DE PEDAL DE 68 LTS.</t>
  </si>
  <si>
    <t>DESPACHADORES DE TOALLAS PARA MANO INDIVIDUALES</t>
  </si>
  <si>
    <t>ESCALERA PARA LIMPIAR VIDRIOS</t>
  </si>
  <si>
    <t>ESCURRIDOR DE TRASTES CON CHAROLA</t>
  </si>
  <si>
    <t>MANGUERA DE 12 METROS</t>
  </si>
  <si>
    <t xml:space="preserve">SESTO DE 65 LTS. CON TAPA BALANCEADORA </t>
  </si>
  <si>
    <t>TAPETE CHICO PARA ACCESOS A OFICINAS</t>
  </si>
  <si>
    <t>TAPETE MEDIANO PARA ENTRADA PRINCIPAL</t>
  </si>
  <si>
    <t>TIJERAS PARA CORTAR RAMAS</t>
  </si>
  <si>
    <t>DESPACHADORES DE PAPEL HIGIENICO (BOBINA)</t>
  </si>
  <si>
    <t>DESPACHADORES DE TOALLAS PARA MANO EN ROLLO</t>
  </si>
  <si>
    <t>DESPACHADORES JABÓN LIQUIDO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</si>
</sst>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$-80A]* #,##0.00_-;\-[$$-80A]* #,##0.00_-;_-[$$-80A]* &quot;-&quot;??_-;_-@_-"/>
    <numFmt numFmtId="167" formatCode="_-* #,##0.00\ _€_-;\-* #,##0.00\ _€_-;_-* &quot;-&quot;??\ _€_-;_-@_-"/>
    <numFmt numFmtId="168" formatCode="&quot;Verdadero&quot;;&quot;Verdadero&quot;;&quot;Falso&quot;"/>
    <numFmt numFmtId="169" formatCode="_-* #,##0.00\ &quot;€&quot;_-;\-* #,##0.00\ &quot;€&quot;_-;_-* &quot;-&quot;??\ &quot;€&quot;_-;_-@_-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</font>
    <font>
      <b/>
      <sz val="9"/>
      <color indexed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367A78"/>
        <bgColor indexed="64"/>
      </patternFill>
    </fill>
    <fill>
      <patternFill patternType="solid">
        <fgColor theme="3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18">
    <xf numFmtId="0" fontId="0" fillId="0" borderId="0"/>
    <xf numFmtId="0" fontId="5" fillId="0" borderId="0"/>
    <xf numFmtId="0" fontId="10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16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76">
    <xf numFmtId="0" fontId="0" fillId="0" borderId="0" xfId="0"/>
    <xf numFmtId="0" fontId="25" fillId="2" borderId="17" xfId="109" applyFont="1" applyFill="1" applyBorder="1" applyAlignment="1">
      <alignment horizontal="center" vertical="center" wrapText="1"/>
    </xf>
    <xf numFmtId="0" fontId="12" fillId="0" borderId="1" xfId="269" applyFont="1" applyBorder="1" applyAlignment="1">
      <alignment horizontal="center" vertical="center" wrapText="1"/>
    </xf>
    <xf numFmtId="0" fontId="12" fillId="0" borderId="1" xfId="173" applyFont="1" applyBorder="1" applyAlignment="1">
      <alignment horizontal="center" vertical="center" wrapText="1"/>
    </xf>
    <xf numFmtId="0" fontId="12" fillId="0" borderId="1" xfId="269" applyFont="1" applyBorder="1" applyAlignment="1">
      <alignment horizontal="center" vertical="center"/>
    </xf>
    <xf numFmtId="0" fontId="19" fillId="0" borderId="1" xfId="269" applyFont="1" applyBorder="1" applyAlignment="1">
      <alignment horizontal="left" vertical="center" wrapText="1"/>
    </xf>
    <xf numFmtId="0" fontId="19" fillId="0" borderId="1" xfId="269" applyFont="1" applyBorder="1" applyAlignment="1">
      <alignment horizontal="center" vertical="center" wrapText="1"/>
    </xf>
    <xf numFmtId="0" fontId="19" fillId="0" borderId="1" xfId="313" applyFont="1" applyBorder="1" applyAlignment="1">
      <alignment horizontal="left" vertical="center" wrapText="1"/>
    </xf>
    <xf numFmtId="0" fontId="19" fillId="0" borderId="1" xfId="173" applyFont="1" applyBorder="1" applyAlignment="1">
      <alignment horizontal="left" vertical="center" wrapText="1"/>
    </xf>
    <xf numFmtId="14" fontId="19" fillId="0" borderId="1" xfId="269" applyNumberFormat="1" applyFont="1" applyBorder="1" applyAlignment="1">
      <alignment horizontal="center" vertical="center" wrapText="1"/>
    </xf>
    <xf numFmtId="0" fontId="19" fillId="0" borderId="1" xfId="269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9" fillId="0" borderId="0" xfId="314" applyFont="1" applyAlignment="1">
      <alignment horizontal="left" vertical="center" wrapText="1"/>
    </xf>
    <xf numFmtId="0" fontId="11" fillId="0" borderId="0" xfId="315" applyFont="1"/>
    <xf numFmtId="0" fontId="21" fillId="6" borderId="6" xfId="316" applyFont="1" applyFill="1" applyBorder="1" applyAlignment="1">
      <alignment horizontal="center" vertical="center"/>
    </xf>
    <xf numFmtId="0" fontId="21" fillId="6" borderId="11" xfId="315" applyFont="1" applyFill="1" applyBorder="1" applyAlignment="1">
      <alignment horizontal="center" vertical="center"/>
    </xf>
    <xf numFmtId="0" fontId="21" fillId="6" borderId="12" xfId="315" applyFont="1" applyFill="1" applyBorder="1" applyAlignment="1">
      <alignment horizontal="center" vertical="center"/>
    </xf>
    <xf numFmtId="0" fontId="12" fillId="0" borderId="3" xfId="315" applyFont="1" applyBorder="1" applyAlignment="1">
      <alignment horizontal="center" vertical="center" wrapText="1"/>
    </xf>
    <xf numFmtId="0" fontId="12" fillId="0" borderId="4" xfId="315" applyFont="1" applyBorder="1" applyAlignment="1">
      <alignment horizontal="center" vertical="center" wrapText="1"/>
    </xf>
    <xf numFmtId="0" fontId="12" fillId="0" borderId="4" xfId="315" applyFont="1" applyBorder="1" applyAlignment="1">
      <alignment vertical="center" wrapText="1"/>
    </xf>
    <xf numFmtId="0" fontId="12" fillId="0" borderId="4" xfId="315" applyFont="1" applyBorder="1" applyAlignment="1">
      <alignment horizontal="justify" vertical="center" wrapText="1"/>
    </xf>
    <xf numFmtId="0" fontId="11" fillId="0" borderId="4" xfId="315" applyFont="1" applyBorder="1" applyAlignment="1">
      <alignment horizontal="center"/>
    </xf>
    <xf numFmtId="0" fontId="12" fillId="0" borderId="13" xfId="315" applyFont="1" applyBorder="1" applyAlignment="1">
      <alignment horizontal="center" vertical="center" wrapText="1"/>
    </xf>
    <xf numFmtId="0" fontId="12" fillId="0" borderId="1" xfId="315" applyFont="1" applyBorder="1" applyAlignment="1">
      <alignment horizontal="center" vertical="center" wrapText="1"/>
    </xf>
    <xf numFmtId="0" fontId="12" fillId="0" borderId="1" xfId="315" applyFont="1" applyBorder="1" applyAlignment="1">
      <alignment vertical="center" wrapText="1"/>
    </xf>
    <xf numFmtId="0" fontId="12" fillId="0" borderId="1" xfId="315" applyFont="1" applyBorder="1" applyAlignment="1">
      <alignment horizontal="justify" vertical="center" wrapText="1"/>
    </xf>
    <xf numFmtId="0" fontId="11" fillId="0" borderId="1" xfId="315" applyFont="1" applyBorder="1" applyAlignment="1">
      <alignment horizontal="center"/>
    </xf>
    <xf numFmtId="0" fontId="12" fillId="0" borderId="1" xfId="316" applyFont="1" applyBorder="1" applyAlignment="1">
      <alignment horizontal="justify" vertical="center" wrapText="1"/>
    </xf>
    <xf numFmtId="0" fontId="12" fillId="0" borderId="1" xfId="316" applyFont="1" applyBorder="1" applyAlignment="1">
      <alignment horizontal="center" vertical="center" wrapText="1"/>
    </xf>
    <xf numFmtId="0" fontId="12" fillId="0" borderId="1" xfId="316" applyFont="1" applyBorder="1" applyAlignment="1">
      <alignment horizontal="left" vertical="center" wrapText="1"/>
    </xf>
    <xf numFmtId="0" fontId="23" fillId="4" borderId="1" xfId="109" applyFont="1" applyFill="1" applyBorder="1" applyAlignment="1">
      <alignment horizontal="center" vertical="center" wrapText="1"/>
    </xf>
    <xf numFmtId="0" fontId="11" fillId="0" borderId="1" xfId="316" applyFont="1" applyBorder="1" applyAlignment="1">
      <alignment horizontal="center"/>
    </xf>
    <xf numFmtId="0" fontId="11" fillId="0" borderId="1" xfId="315" applyFont="1" applyBorder="1" applyAlignment="1">
      <alignment horizontal="center" wrapText="1"/>
    </xf>
    <xf numFmtId="0" fontId="11" fillId="0" borderId="1" xfId="316" applyFont="1" applyBorder="1" applyAlignment="1">
      <alignment horizontal="center" wrapText="1"/>
    </xf>
    <xf numFmtId="0" fontId="12" fillId="3" borderId="1" xfId="316" applyFont="1" applyFill="1" applyBorder="1" applyAlignment="1">
      <alignment horizontal="center" vertical="center" wrapText="1"/>
    </xf>
    <xf numFmtId="0" fontId="12" fillId="3" borderId="1" xfId="316" applyFont="1" applyFill="1" applyBorder="1" applyAlignment="1">
      <alignment horizontal="left" vertical="center" wrapText="1"/>
    </xf>
    <xf numFmtId="0" fontId="12" fillId="3" borderId="1" xfId="316" applyFont="1" applyFill="1" applyBorder="1" applyAlignment="1">
      <alignment horizontal="justify" vertical="center" wrapText="1"/>
    </xf>
    <xf numFmtId="0" fontId="11" fillId="3" borderId="1" xfId="315" applyFont="1" applyFill="1" applyBorder="1" applyAlignment="1">
      <alignment horizontal="center" wrapText="1"/>
    </xf>
    <xf numFmtId="0" fontId="12" fillId="0" borderId="14" xfId="315" applyFont="1" applyBorder="1" applyAlignment="1">
      <alignment horizontal="center" vertical="center" wrapText="1"/>
    </xf>
    <xf numFmtId="0" fontId="12" fillId="0" borderId="7" xfId="315" applyFont="1" applyBorder="1" applyAlignment="1">
      <alignment horizontal="center" vertical="center" wrapText="1"/>
    </xf>
    <xf numFmtId="0" fontId="12" fillId="0" borderId="7" xfId="315" applyFont="1" applyBorder="1" applyAlignment="1">
      <alignment vertical="center" wrapText="1"/>
    </xf>
    <xf numFmtId="0" fontId="12" fillId="0" borderId="7" xfId="315" applyFont="1" applyBorder="1" applyAlignment="1">
      <alignment horizontal="justify" vertical="center" wrapText="1"/>
    </xf>
    <xf numFmtId="0" fontId="11" fillId="0" borderId="7" xfId="315" applyFont="1" applyBorder="1" applyAlignment="1">
      <alignment horizontal="center" wrapText="1"/>
    </xf>
    <xf numFmtId="0" fontId="11" fillId="0" borderId="0" xfId="316" applyFont="1"/>
    <xf numFmtId="0" fontId="21" fillId="6" borderId="1" xfId="316" applyFont="1" applyFill="1" applyBorder="1" applyAlignment="1">
      <alignment vertical="center"/>
    </xf>
    <xf numFmtId="0" fontId="21" fillId="6" borderId="1" xfId="316" applyFont="1" applyFill="1" applyBorder="1" applyAlignment="1">
      <alignment horizontal="center" vertical="center" wrapText="1"/>
    </xf>
    <xf numFmtId="0" fontId="14" fillId="6" borderId="4" xfId="315" applyFont="1" applyFill="1" applyBorder="1" applyAlignment="1">
      <alignment horizontal="center" vertical="center" wrapText="1"/>
    </xf>
    <xf numFmtId="0" fontId="11" fillId="0" borderId="1" xfId="316" applyFont="1" applyBorder="1" applyAlignment="1">
      <alignment horizontal="center" vertical="center"/>
    </xf>
    <xf numFmtId="0" fontId="23" fillId="0" borderId="2" xfId="317" applyFont="1" applyBorder="1" applyAlignment="1">
      <alignment horizontal="center" vertical="center" wrapText="1"/>
    </xf>
    <xf numFmtId="0" fontId="12" fillId="0" borderId="1" xfId="316" applyFont="1" applyBorder="1" applyAlignment="1">
      <alignment vertical="center"/>
    </xf>
    <xf numFmtId="164" fontId="13" fillId="0" borderId="1" xfId="45" applyFont="1" applyBorder="1"/>
    <xf numFmtId="0" fontId="15" fillId="0" borderId="0" xfId="316" applyFont="1"/>
    <xf numFmtId="0" fontId="17" fillId="0" borderId="1" xfId="316" applyFont="1" applyBorder="1" applyAlignment="1">
      <alignment horizontal="left" vertical="center"/>
    </xf>
    <xf numFmtId="0" fontId="24" fillId="0" borderId="2" xfId="317" applyFont="1" applyBorder="1" applyAlignment="1">
      <alignment horizontal="center" vertical="center" wrapText="1"/>
    </xf>
    <xf numFmtId="0" fontId="16" fillId="0" borderId="1" xfId="316" applyFont="1" applyBorder="1" applyAlignment="1">
      <alignment horizontal="center" vertical="center" wrapText="1"/>
    </xf>
    <xf numFmtId="0" fontId="11" fillId="0" borderId="1" xfId="316" applyFont="1" applyBorder="1" applyAlignment="1">
      <alignment vertical="center"/>
    </xf>
    <xf numFmtId="0" fontId="11" fillId="0" borderId="1" xfId="316" applyFont="1" applyBorder="1" applyAlignment="1">
      <alignment horizontal="center" vertical="center" wrapText="1"/>
    </xf>
    <xf numFmtId="0" fontId="23" fillId="0" borderId="1" xfId="317" applyFont="1" applyBorder="1" applyAlignment="1">
      <alignment horizontal="center" vertical="center" wrapText="1"/>
    </xf>
    <xf numFmtId="0" fontId="11" fillId="0" borderId="1" xfId="316" applyFont="1" applyBorder="1" applyAlignment="1">
      <alignment horizontal="left"/>
    </xf>
    <xf numFmtId="0" fontId="11" fillId="0" borderId="1" xfId="315" applyFont="1" applyBorder="1" applyAlignment="1">
      <alignment horizontal="left"/>
    </xf>
    <xf numFmtId="0" fontId="11" fillId="0" borderId="2" xfId="316" applyFont="1" applyBorder="1" applyAlignment="1">
      <alignment horizontal="center"/>
    </xf>
    <xf numFmtId="0" fontId="24" fillId="0" borderId="1" xfId="317" applyFont="1" applyBorder="1" applyAlignment="1">
      <alignment horizontal="center" vertical="center" wrapText="1"/>
    </xf>
    <xf numFmtId="1" fontId="16" fillId="0" borderId="1" xfId="316" applyNumberFormat="1" applyFont="1" applyBorder="1" applyAlignment="1">
      <alignment horizontal="center" vertical="center" wrapText="1"/>
    </xf>
    <xf numFmtId="0" fontId="12" fillId="0" borderId="1" xfId="316" applyFont="1" applyBorder="1" applyAlignment="1">
      <alignment vertical="center" wrapText="1"/>
    </xf>
    <xf numFmtId="0" fontId="11" fillId="0" borderId="0" xfId="316" applyFont="1" applyAlignment="1">
      <alignment horizontal="center"/>
    </xf>
    <xf numFmtId="0" fontId="18" fillId="0" borderId="15" xfId="109" applyFont="1" applyBorder="1" applyAlignment="1">
      <alignment horizontal="center" vertical="center"/>
    </xf>
    <xf numFmtId="0" fontId="18" fillId="0" borderId="0" xfId="109" applyFont="1" applyAlignment="1">
      <alignment horizontal="center" vertical="center"/>
    </xf>
    <xf numFmtId="0" fontId="18" fillId="0" borderId="16" xfId="109" applyFont="1" applyBorder="1" applyAlignment="1">
      <alignment horizontal="center" vertical="center"/>
    </xf>
    <xf numFmtId="0" fontId="21" fillId="6" borderId="8" xfId="315" applyFont="1" applyFill="1" applyBorder="1" applyAlignment="1">
      <alignment horizontal="center" vertical="center" wrapText="1"/>
    </xf>
    <xf numFmtId="0" fontId="21" fillId="6" borderId="9" xfId="315" applyFont="1" applyFill="1" applyBorder="1" applyAlignment="1">
      <alignment horizontal="center" vertical="center" wrapText="1"/>
    </xf>
    <xf numFmtId="0" fontId="21" fillId="6" borderId="10" xfId="315" applyFont="1" applyFill="1" applyBorder="1" applyAlignment="1">
      <alignment horizontal="center" vertical="center" wrapText="1"/>
    </xf>
    <xf numFmtId="0" fontId="20" fillId="5" borderId="0" xfId="315" applyFont="1" applyFill="1" applyAlignment="1">
      <alignment horizontal="center"/>
    </xf>
    <xf numFmtId="0" fontId="22" fillId="5" borderId="5" xfId="173" applyFont="1" applyFill="1" applyBorder="1" applyAlignment="1">
      <alignment horizontal="center" vertical="center" wrapText="1"/>
    </xf>
    <xf numFmtId="0" fontId="22" fillId="5" borderId="0" xfId="173" applyFont="1" applyFill="1" applyAlignment="1">
      <alignment horizontal="center" vertical="center" wrapText="1"/>
    </xf>
    <xf numFmtId="0" fontId="20" fillId="5" borderId="5" xfId="173" applyFont="1" applyFill="1" applyBorder="1" applyAlignment="1">
      <alignment horizontal="center" vertical="center" wrapText="1"/>
    </xf>
    <xf numFmtId="0" fontId="20" fillId="5" borderId="0" xfId="173" applyFont="1" applyFill="1" applyAlignment="1">
      <alignment horizontal="center" vertical="center" wrapText="1"/>
    </xf>
  </cellXfs>
  <cellStyles count="318">
    <cellStyle name="Estilo 1" xfId="1" xr:uid="{00000000-0005-0000-0000-000000000000}"/>
    <cellStyle name="Hipervínculo 2" xfId="2" xr:uid="{00000000-0005-0000-0000-000001000000}"/>
    <cellStyle name="Millares 2" xfId="3" xr:uid="{00000000-0005-0000-0000-000002000000}"/>
    <cellStyle name="Millares 2 2" xfId="4" xr:uid="{00000000-0005-0000-0000-000003000000}"/>
    <cellStyle name="Millares 2 2 2" xfId="5" xr:uid="{00000000-0005-0000-0000-000004000000}"/>
    <cellStyle name="Millares 2 2 3" xfId="6" xr:uid="{00000000-0005-0000-0000-000005000000}"/>
    <cellStyle name="Millares 2 2 4" xfId="7" xr:uid="{00000000-0005-0000-0000-000006000000}"/>
    <cellStyle name="Millares 2 3" xfId="8" xr:uid="{00000000-0005-0000-0000-000007000000}"/>
    <cellStyle name="Millares 2 3 2" xfId="9" xr:uid="{00000000-0005-0000-0000-000008000000}"/>
    <cellStyle name="Millares 2 3 3" xfId="10" xr:uid="{00000000-0005-0000-0000-000009000000}"/>
    <cellStyle name="Millares 2 3 4" xfId="11" xr:uid="{00000000-0005-0000-0000-00000A000000}"/>
    <cellStyle name="Millares 2 4" xfId="12" xr:uid="{00000000-0005-0000-0000-00000B000000}"/>
    <cellStyle name="Millares 2 5" xfId="13" xr:uid="{00000000-0005-0000-0000-00000C000000}"/>
    <cellStyle name="Millares 2 6" xfId="14" xr:uid="{00000000-0005-0000-0000-00000D000000}"/>
    <cellStyle name="Millares 3" xfId="15" xr:uid="{00000000-0005-0000-0000-00000E000000}"/>
    <cellStyle name="Millares 3 2" xfId="16" xr:uid="{00000000-0005-0000-0000-00000F000000}"/>
    <cellStyle name="Millares 3 2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4" xfId="21" xr:uid="{00000000-0005-0000-0000-000014000000}"/>
    <cellStyle name="Millares 4 2" xfId="22" xr:uid="{00000000-0005-0000-0000-000015000000}"/>
    <cellStyle name="Millares 4 3" xfId="23" xr:uid="{00000000-0005-0000-0000-000016000000}"/>
    <cellStyle name="Millares 4 4" xfId="24" xr:uid="{00000000-0005-0000-0000-000017000000}"/>
    <cellStyle name="Millares 5" xfId="25" xr:uid="{00000000-0005-0000-0000-000018000000}"/>
    <cellStyle name="Millares 5 2" xfId="26" xr:uid="{00000000-0005-0000-0000-000019000000}"/>
    <cellStyle name="Millares 5 3" xfId="27" xr:uid="{00000000-0005-0000-0000-00001A000000}"/>
    <cellStyle name="Millares 5 4" xfId="28" xr:uid="{00000000-0005-0000-0000-00001B000000}"/>
    <cellStyle name="Millares 6" xfId="29" xr:uid="{00000000-0005-0000-0000-00001C000000}"/>
    <cellStyle name="Millares 6 2" xfId="30" xr:uid="{00000000-0005-0000-0000-00001D000000}"/>
    <cellStyle name="Millares 6 3" xfId="31" xr:uid="{00000000-0005-0000-0000-00001E000000}"/>
    <cellStyle name="Millares 6 4" xfId="32" xr:uid="{00000000-0005-0000-0000-00001F000000}"/>
    <cellStyle name="Millares 7" xfId="33" xr:uid="{00000000-0005-0000-0000-000020000000}"/>
    <cellStyle name="Moneda 10" xfId="302" xr:uid="{00000000-0005-0000-0000-000022000000}"/>
    <cellStyle name="Moneda 11" xfId="34" xr:uid="{00000000-0005-0000-0000-000023000000}"/>
    <cellStyle name="Moneda 11 2" xfId="35" xr:uid="{00000000-0005-0000-0000-000024000000}"/>
    <cellStyle name="Moneda 11 3" xfId="36" xr:uid="{00000000-0005-0000-0000-000025000000}"/>
    <cellStyle name="Moneda 11 4" xfId="37" xr:uid="{00000000-0005-0000-0000-000026000000}"/>
    <cellStyle name="Moneda 12 2" xfId="38" xr:uid="{00000000-0005-0000-0000-000027000000}"/>
    <cellStyle name="Moneda 12 2 2" xfId="39" xr:uid="{00000000-0005-0000-0000-000028000000}"/>
    <cellStyle name="Moneda 12 2 3" xfId="40" xr:uid="{00000000-0005-0000-0000-000029000000}"/>
    <cellStyle name="Moneda 12 2 4" xfId="41" xr:uid="{00000000-0005-0000-0000-00002A000000}"/>
    <cellStyle name="Moneda 2" xfId="42" xr:uid="{00000000-0005-0000-0000-00002B000000}"/>
    <cellStyle name="Moneda 2 2" xfId="43" xr:uid="{00000000-0005-0000-0000-00002C000000}"/>
    <cellStyle name="Moneda 2 2 2" xfId="44" xr:uid="{00000000-0005-0000-0000-00002D000000}"/>
    <cellStyle name="Moneda 2 2 3" xfId="45" xr:uid="{00000000-0005-0000-0000-00002E000000}"/>
    <cellStyle name="Moneda 2 3" xfId="46" xr:uid="{00000000-0005-0000-0000-00002F000000}"/>
    <cellStyle name="Moneda 2 4" xfId="47" xr:uid="{00000000-0005-0000-0000-000030000000}"/>
    <cellStyle name="Moneda 2 5" xfId="48" xr:uid="{00000000-0005-0000-0000-000031000000}"/>
    <cellStyle name="Moneda 2 6" xfId="49" xr:uid="{00000000-0005-0000-0000-000032000000}"/>
    <cellStyle name="Moneda 3" xfId="50" xr:uid="{00000000-0005-0000-0000-000033000000}"/>
    <cellStyle name="Moneda 3 2" xfId="51" xr:uid="{00000000-0005-0000-0000-000034000000}"/>
    <cellStyle name="Moneda 3 3" xfId="52" xr:uid="{00000000-0005-0000-0000-000035000000}"/>
    <cellStyle name="Moneda 3 4" xfId="53" xr:uid="{00000000-0005-0000-0000-000036000000}"/>
    <cellStyle name="Moneda 4" xfId="54" xr:uid="{00000000-0005-0000-0000-000037000000}"/>
    <cellStyle name="Moneda 4 2" xfId="55" xr:uid="{00000000-0005-0000-0000-000038000000}"/>
    <cellStyle name="Moneda 4 2 2" xfId="56" xr:uid="{00000000-0005-0000-0000-000039000000}"/>
    <cellStyle name="Moneda 4 2 3" xfId="57" xr:uid="{00000000-0005-0000-0000-00003A000000}"/>
    <cellStyle name="Moneda 4 2 4" xfId="58" xr:uid="{00000000-0005-0000-0000-00003B000000}"/>
    <cellStyle name="Moneda 4 3" xfId="59" xr:uid="{00000000-0005-0000-0000-00003C000000}"/>
    <cellStyle name="Moneda 4 4" xfId="60" xr:uid="{00000000-0005-0000-0000-00003D000000}"/>
    <cellStyle name="Moneda 4 5" xfId="61" xr:uid="{00000000-0005-0000-0000-00003E000000}"/>
    <cellStyle name="Moneda 5" xfId="62" xr:uid="{00000000-0005-0000-0000-00003F000000}"/>
    <cellStyle name="Moneda 5 2" xfId="63" xr:uid="{00000000-0005-0000-0000-000040000000}"/>
    <cellStyle name="Moneda 5 2 2" xfId="64" xr:uid="{00000000-0005-0000-0000-000041000000}"/>
    <cellStyle name="Moneda 5 2 2 2" xfId="65" xr:uid="{00000000-0005-0000-0000-000042000000}"/>
    <cellStyle name="Moneda 5 2 2 3" xfId="66" xr:uid="{00000000-0005-0000-0000-000043000000}"/>
    <cellStyle name="Moneda 5 2 2 4" xfId="67" xr:uid="{00000000-0005-0000-0000-000044000000}"/>
    <cellStyle name="Moneda 5 2 3" xfId="68" xr:uid="{00000000-0005-0000-0000-000045000000}"/>
    <cellStyle name="Moneda 5 2 4" xfId="69" xr:uid="{00000000-0005-0000-0000-000046000000}"/>
    <cellStyle name="Moneda 5 2 5" xfId="70" xr:uid="{00000000-0005-0000-0000-000047000000}"/>
    <cellStyle name="Moneda 5 3" xfId="71" xr:uid="{00000000-0005-0000-0000-000048000000}"/>
    <cellStyle name="Moneda 5 4" xfId="72" xr:uid="{00000000-0005-0000-0000-000049000000}"/>
    <cellStyle name="Moneda 5 5" xfId="73" xr:uid="{00000000-0005-0000-0000-00004A000000}"/>
    <cellStyle name="Moneda 6" xfId="74" xr:uid="{00000000-0005-0000-0000-00004B000000}"/>
    <cellStyle name="Moneda 6 2" xfId="75" xr:uid="{00000000-0005-0000-0000-00004C000000}"/>
    <cellStyle name="Moneda 6 3" xfId="76" xr:uid="{00000000-0005-0000-0000-00004D000000}"/>
    <cellStyle name="Moneda 6 4" xfId="77" xr:uid="{00000000-0005-0000-0000-00004E000000}"/>
    <cellStyle name="Moneda 6 8" xfId="78" xr:uid="{00000000-0005-0000-0000-00004F000000}"/>
    <cellStyle name="Moneda 6 8 2" xfId="79" xr:uid="{00000000-0005-0000-0000-000050000000}"/>
    <cellStyle name="Moneda 6 8 3" xfId="80" xr:uid="{00000000-0005-0000-0000-000051000000}"/>
    <cellStyle name="Moneda 6 8 4" xfId="81" xr:uid="{00000000-0005-0000-0000-000052000000}"/>
    <cellStyle name="Moneda 7" xfId="82" xr:uid="{00000000-0005-0000-0000-000053000000}"/>
    <cellStyle name="Moneda 7 2" xfId="83" xr:uid="{00000000-0005-0000-0000-000054000000}"/>
    <cellStyle name="Moneda 7 3" xfId="84" xr:uid="{00000000-0005-0000-0000-000055000000}"/>
    <cellStyle name="Moneda 7 4" xfId="85" xr:uid="{00000000-0005-0000-0000-000056000000}"/>
    <cellStyle name="Moneda 8" xfId="86" xr:uid="{00000000-0005-0000-0000-000057000000}"/>
    <cellStyle name="Moneda 8 2" xfId="87" xr:uid="{00000000-0005-0000-0000-000058000000}"/>
    <cellStyle name="Moneda 9" xfId="88" xr:uid="{00000000-0005-0000-0000-000059000000}"/>
    <cellStyle name="Moneda 9 2" xfId="89" xr:uid="{00000000-0005-0000-0000-00005A000000}"/>
    <cellStyle name="Normal" xfId="0" builtinId="0"/>
    <cellStyle name="Normal 10" xfId="90" xr:uid="{00000000-0005-0000-0000-00005C000000}"/>
    <cellStyle name="Normal 10 2" xfId="91" xr:uid="{00000000-0005-0000-0000-00005D000000}"/>
    <cellStyle name="Normal 10 2 2" xfId="92" xr:uid="{00000000-0005-0000-0000-00005E000000}"/>
    <cellStyle name="Normal 10 2 2 2" xfId="93" xr:uid="{00000000-0005-0000-0000-00005F000000}"/>
    <cellStyle name="Normal 10 2 2 2 2" xfId="94" xr:uid="{00000000-0005-0000-0000-000060000000}"/>
    <cellStyle name="Normal 10 2 2 2 2 2" xfId="95" xr:uid="{00000000-0005-0000-0000-000061000000}"/>
    <cellStyle name="Normal 10 2 2 2 2 3" xfId="96" xr:uid="{00000000-0005-0000-0000-000062000000}"/>
    <cellStyle name="Normal 10 2 2 2 2 4" xfId="97" xr:uid="{00000000-0005-0000-0000-000063000000}"/>
    <cellStyle name="Normal 10 2 2 2 3" xfId="98" xr:uid="{00000000-0005-0000-0000-000064000000}"/>
    <cellStyle name="Normal 10 2 2 2 4" xfId="99" xr:uid="{00000000-0005-0000-0000-000065000000}"/>
    <cellStyle name="Normal 10 2 2 2 5" xfId="100" xr:uid="{00000000-0005-0000-0000-000066000000}"/>
    <cellStyle name="Normal 10 2 2 3" xfId="101" xr:uid="{00000000-0005-0000-0000-000067000000}"/>
    <cellStyle name="Normal 10 2 2 4" xfId="102" xr:uid="{00000000-0005-0000-0000-000068000000}"/>
    <cellStyle name="Normal 10 3" xfId="103" xr:uid="{00000000-0005-0000-0000-000069000000}"/>
    <cellStyle name="Normal 10 4" xfId="317" xr:uid="{B1F8EF33-A627-4884-9F32-84C58859A5DB}"/>
    <cellStyle name="Normal 11" xfId="104" xr:uid="{00000000-0005-0000-0000-00006A000000}"/>
    <cellStyle name="Normal 11 2" xfId="105" xr:uid="{00000000-0005-0000-0000-00006B000000}"/>
    <cellStyle name="Normal 11 3" xfId="106" xr:uid="{00000000-0005-0000-0000-00006C000000}"/>
    <cellStyle name="Normal 11 4" xfId="107" xr:uid="{00000000-0005-0000-0000-00006D000000}"/>
    <cellStyle name="Normal 11 5" xfId="303" xr:uid="{00000000-0005-0000-0000-00006E000000}"/>
    <cellStyle name="Normal 12" xfId="108" xr:uid="{00000000-0005-0000-0000-00006F000000}"/>
    <cellStyle name="Normal 12 2" xfId="109" xr:uid="{00000000-0005-0000-0000-000070000000}"/>
    <cellStyle name="Normal 12 3" xfId="110" xr:uid="{00000000-0005-0000-0000-000071000000}"/>
    <cellStyle name="Normal 12 3 2" xfId="111" xr:uid="{00000000-0005-0000-0000-000072000000}"/>
    <cellStyle name="Normal 12 3 3" xfId="112" xr:uid="{00000000-0005-0000-0000-000073000000}"/>
    <cellStyle name="Normal 12 3 4" xfId="113" xr:uid="{00000000-0005-0000-0000-000074000000}"/>
    <cellStyle name="Normal 12 3 5" xfId="114" xr:uid="{00000000-0005-0000-0000-000075000000}"/>
    <cellStyle name="Normal 12 3 5 2" xfId="306" xr:uid="{00000000-0005-0000-0000-000076000000}"/>
    <cellStyle name="Normal 12 3 5 2 2" xfId="310" xr:uid="{00000000-0005-0000-0000-000077000000}"/>
    <cellStyle name="Normal 12 3 5 2 2 2" xfId="316" xr:uid="{CE5A2735-064D-43A5-996B-DD26954A9866}"/>
    <cellStyle name="Normal 12 4" xfId="115" xr:uid="{00000000-0005-0000-0000-000078000000}"/>
    <cellStyle name="Normal 12 5" xfId="116" xr:uid="{00000000-0005-0000-0000-000079000000}"/>
    <cellStyle name="Normal 12 6" xfId="117" xr:uid="{00000000-0005-0000-0000-00007A000000}"/>
    <cellStyle name="Normal 13" xfId="118" xr:uid="{00000000-0005-0000-0000-00007B000000}"/>
    <cellStyle name="Normal 13 2" xfId="119" xr:uid="{00000000-0005-0000-0000-00007C000000}"/>
    <cellStyle name="Normal 13 3" xfId="120" xr:uid="{00000000-0005-0000-0000-00007D000000}"/>
    <cellStyle name="Normal 13 4" xfId="121" xr:uid="{00000000-0005-0000-0000-00007E000000}"/>
    <cellStyle name="Normal 13 4 2" xfId="122" xr:uid="{00000000-0005-0000-0000-00007F000000}"/>
    <cellStyle name="Normal 13 4 2 2" xfId="123" xr:uid="{00000000-0005-0000-0000-000080000000}"/>
    <cellStyle name="Normal 13 4 2 3" xfId="124" xr:uid="{00000000-0005-0000-0000-000081000000}"/>
    <cellStyle name="Normal 13 4 2 4" xfId="125" xr:uid="{00000000-0005-0000-0000-000082000000}"/>
    <cellStyle name="Normal 13 4 2 5" xfId="126" xr:uid="{00000000-0005-0000-0000-000083000000}"/>
    <cellStyle name="Normal 13 4 2 5 2" xfId="305" xr:uid="{00000000-0005-0000-0000-000084000000}"/>
    <cellStyle name="Normal 13 4 2 5 2 2" xfId="309" xr:uid="{00000000-0005-0000-0000-000085000000}"/>
    <cellStyle name="Normal 13 4 2 5 2 2 2" xfId="315" xr:uid="{0DEFD1DD-C563-460F-AF1D-98F02554A567}"/>
    <cellStyle name="Normal 13 4 3" xfId="127" xr:uid="{00000000-0005-0000-0000-000086000000}"/>
    <cellStyle name="Normal 13 4 4" xfId="128" xr:uid="{00000000-0005-0000-0000-000087000000}"/>
    <cellStyle name="Normal 13 4 5" xfId="129" xr:uid="{00000000-0005-0000-0000-000088000000}"/>
    <cellStyle name="Normal 13 5" xfId="130" xr:uid="{00000000-0005-0000-0000-000089000000}"/>
    <cellStyle name="Normal 14" xfId="131" xr:uid="{00000000-0005-0000-0000-00008A000000}"/>
    <cellStyle name="Normal 15" xfId="132" xr:uid="{00000000-0005-0000-0000-00008B000000}"/>
    <cellStyle name="Normal 15 2" xfId="133" xr:uid="{00000000-0005-0000-0000-00008C000000}"/>
    <cellStyle name="Normal 15 2 2" xfId="134" xr:uid="{00000000-0005-0000-0000-00008D000000}"/>
    <cellStyle name="Normal 15 2 2 2" xfId="135" xr:uid="{00000000-0005-0000-0000-00008E000000}"/>
    <cellStyle name="Normal 15 2 2 3" xfId="136" xr:uid="{00000000-0005-0000-0000-00008F000000}"/>
    <cellStyle name="Normal 15 2 2 4" xfId="137" xr:uid="{00000000-0005-0000-0000-000090000000}"/>
    <cellStyle name="Normal 15 2 3" xfId="138" xr:uid="{00000000-0005-0000-0000-000091000000}"/>
    <cellStyle name="Normal 15 2 4" xfId="139" xr:uid="{00000000-0005-0000-0000-000092000000}"/>
    <cellStyle name="Normal 15 2 5" xfId="140" xr:uid="{00000000-0005-0000-0000-000093000000}"/>
    <cellStyle name="Normal 15 3" xfId="141" xr:uid="{00000000-0005-0000-0000-000094000000}"/>
    <cellStyle name="Normal 15 3 2" xfId="142" xr:uid="{00000000-0005-0000-0000-000095000000}"/>
    <cellStyle name="Normal 15 3 2 2" xfId="143" xr:uid="{00000000-0005-0000-0000-000096000000}"/>
    <cellStyle name="Normal 15 3 2 3" xfId="144" xr:uid="{00000000-0005-0000-0000-000097000000}"/>
    <cellStyle name="Normal 15 3 2 4" xfId="145" xr:uid="{00000000-0005-0000-0000-000098000000}"/>
    <cellStyle name="Normal 15 3 3" xfId="146" xr:uid="{00000000-0005-0000-0000-000099000000}"/>
    <cellStyle name="Normal 15 3 4" xfId="147" xr:uid="{00000000-0005-0000-0000-00009A000000}"/>
    <cellStyle name="Normal 15 3 5" xfId="148" xr:uid="{00000000-0005-0000-0000-00009B000000}"/>
    <cellStyle name="Normal 15 4" xfId="149" xr:uid="{00000000-0005-0000-0000-00009C000000}"/>
    <cellStyle name="Normal 15 4 2" xfId="150" xr:uid="{00000000-0005-0000-0000-00009D000000}"/>
    <cellStyle name="Normal 15 4 3" xfId="151" xr:uid="{00000000-0005-0000-0000-00009E000000}"/>
    <cellStyle name="Normal 15 4 4" xfId="152" xr:uid="{00000000-0005-0000-0000-00009F000000}"/>
    <cellStyle name="Normal 15 5" xfId="153" xr:uid="{00000000-0005-0000-0000-0000A0000000}"/>
    <cellStyle name="Normal 15 6" xfId="154" xr:uid="{00000000-0005-0000-0000-0000A1000000}"/>
    <cellStyle name="Normal 15 7" xfId="155" xr:uid="{00000000-0005-0000-0000-0000A2000000}"/>
    <cellStyle name="Normal 16" xfId="156" xr:uid="{00000000-0005-0000-0000-0000A3000000}"/>
    <cellStyle name="Normal 16 2" xfId="157" xr:uid="{00000000-0005-0000-0000-0000A4000000}"/>
    <cellStyle name="Normal 16 3" xfId="158" xr:uid="{00000000-0005-0000-0000-0000A5000000}"/>
    <cellStyle name="Normal 16 4" xfId="159" xr:uid="{00000000-0005-0000-0000-0000A6000000}"/>
    <cellStyle name="Normal 17" xfId="160" xr:uid="{00000000-0005-0000-0000-0000A7000000}"/>
    <cellStyle name="Normal 17 2" xfId="161" xr:uid="{00000000-0005-0000-0000-0000A8000000}"/>
    <cellStyle name="Normal 17 3" xfId="162" xr:uid="{00000000-0005-0000-0000-0000A9000000}"/>
    <cellStyle name="Normal 17 4" xfId="163" xr:uid="{00000000-0005-0000-0000-0000AA000000}"/>
    <cellStyle name="Normal 18" xfId="164" xr:uid="{00000000-0005-0000-0000-0000AB000000}"/>
    <cellStyle name="Normal 18 2" xfId="165" xr:uid="{00000000-0005-0000-0000-0000AC000000}"/>
    <cellStyle name="Normal 18 2 2" xfId="166" xr:uid="{00000000-0005-0000-0000-0000AD000000}"/>
    <cellStyle name="Normal 18 2 3" xfId="167" xr:uid="{00000000-0005-0000-0000-0000AE000000}"/>
    <cellStyle name="Normal 18 2 4" xfId="168" xr:uid="{00000000-0005-0000-0000-0000AF000000}"/>
    <cellStyle name="Normal 18 3" xfId="169" xr:uid="{00000000-0005-0000-0000-0000B0000000}"/>
    <cellStyle name="Normal 18 4" xfId="170" xr:uid="{00000000-0005-0000-0000-0000B1000000}"/>
    <cellStyle name="Normal 18 5" xfId="171" xr:uid="{00000000-0005-0000-0000-0000B2000000}"/>
    <cellStyle name="Normal 18 6" xfId="301" xr:uid="{00000000-0005-0000-0000-0000B3000000}"/>
    <cellStyle name="Normal 18 7" xfId="314" xr:uid="{C53C6C5F-4237-49A2-86D8-4D196AB1F4C1}"/>
    <cellStyle name="Normal 19" xfId="172" xr:uid="{00000000-0005-0000-0000-0000B4000000}"/>
    <cellStyle name="Normal 2" xfId="173" xr:uid="{00000000-0005-0000-0000-0000B5000000}"/>
    <cellStyle name="Normal 2 2" xfId="174" xr:uid="{00000000-0005-0000-0000-0000B6000000}"/>
    <cellStyle name="Normal 2 2 2 3 2 2" xfId="175" xr:uid="{00000000-0005-0000-0000-0000B7000000}"/>
    <cellStyle name="Normal 2 2 2 3 2 2 2" xfId="176" xr:uid="{00000000-0005-0000-0000-0000B8000000}"/>
    <cellStyle name="Normal 2 2 2 3 2 2 3" xfId="177" xr:uid="{00000000-0005-0000-0000-0000B9000000}"/>
    <cellStyle name="Normal 2 2 2 3 2 2 4" xfId="178" xr:uid="{00000000-0005-0000-0000-0000BA000000}"/>
    <cellStyle name="Normal 2 2 2 3 2 2 5" xfId="179" xr:uid="{00000000-0005-0000-0000-0000BB000000}"/>
    <cellStyle name="Normal 2 3" xfId="180" xr:uid="{00000000-0005-0000-0000-0000BC000000}"/>
    <cellStyle name="Normal 2 4" xfId="181" xr:uid="{00000000-0005-0000-0000-0000BD000000}"/>
    <cellStyle name="Normal 2 4 2" xfId="182" xr:uid="{00000000-0005-0000-0000-0000BE000000}"/>
    <cellStyle name="Normal 2 4 3" xfId="183" xr:uid="{00000000-0005-0000-0000-0000BF000000}"/>
    <cellStyle name="Normal 2 4 4" xfId="184" xr:uid="{00000000-0005-0000-0000-0000C0000000}"/>
    <cellStyle name="Normal 2 4 5" xfId="185" xr:uid="{00000000-0005-0000-0000-0000C1000000}"/>
    <cellStyle name="Normal 20" xfId="300" xr:uid="{00000000-0005-0000-0000-0000C2000000}"/>
    <cellStyle name="Normal 21" xfId="186" xr:uid="{00000000-0005-0000-0000-0000C3000000}"/>
    <cellStyle name="Normal 21 2" xfId="187" xr:uid="{00000000-0005-0000-0000-0000C4000000}"/>
    <cellStyle name="Normal 21 2 2" xfId="313" xr:uid="{74A06F1D-31CC-4892-BFC6-31558FB6FF6D}"/>
    <cellStyle name="Normal 21 3" xfId="188" xr:uid="{00000000-0005-0000-0000-0000C5000000}"/>
    <cellStyle name="Normal 21 4" xfId="189" xr:uid="{00000000-0005-0000-0000-0000C6000000}"/>
    <cellStyle name="Normal 23" xfId="312" xr:uid="{00000000-0005-0000-0000-0000C7000000}"/>
    <cellStyle name="Normal 23 3" xfId="190" xr:uid="{00000000-0005-0000-0000-0000C8000000}"/>
    <cellStyle name="Normal 23 3 2" xfId="191" xr:uid="{00000000-0005-0000-0000-0000C9000000}"/>
    <cellStyle name="Normal 23 3 3" xfId="192" xr:uid="{00000000-0005-0000-0000-0000CA000000}"/>
    <cellStyle name="Normal 23 3 4" xfId="193" xr:uid="{00000000-0005-0000-0000-0000CB000000}"/>
    <cellStyle name="Normal 23 3 4 2" xfId="194" xr:uid="{00000000-0005-0000-0000-0000CC000000}"/>
    <cellStyle name="Normal 23 3 4 3" xfId="195" xr:uid="{00000000-0005-0000-0000-0000CD000000}"/>
    <cellStyle name="Normal 23 3 4 4" xfId="196" xr:uid="{00000000-0005-0000-0000-0000CE000000}"/>
    <cellStyle name="Normal 23 3 5" xfId="197" xr:uid="{00000000-0005-0000-0000-0000CF000000}"/>
    <cellStyle name="Normal 23 7" xfId="198" xr:uid="{00000000-0005-0000-0000-0000D0000000}"/>
    <cellStyle name="Normal 23 7 2" xfId="199" xr:uid="{00000000-0005-0000-0000-0000D1000000}"/>
    <cellStyle name="Normal 23 7 3" xfId="200" xr:uid="{00000000-0005-0000-0000-0000D2000000}"/>
    <cellStyle name="Normal 23 7 4" xfId="201" xr:uid="{00000000-0005-0000-0000-0000D3000000}"/>
    <cellStyle name="Normal 27" xfId="202" xr:uid="{00000000-0005-0000-0000-0000D4000000}"/>
    <cellStyle name="Normal 27 2" xfId="203" xr:uid="{00000000-0005-0000-0000-0000D5000000}"/>
    <cellStyle name="Normal 27 3" xfId="204" xr:uid="{00000000-0005-0000-0000-0000D6000000}"/>
    <cellStyle name="Normal 27 4" xfId="205" xr:uid="{00000000-0005-0000-0000-0000D7000000}"/>
    <cellStyle name="Normal 28" xfId="206" xr:uid="{00000000-0005-0000-0000-0000D8000000}"/>
    <cellStyle name="Normal 28 2" xfId="207" xr:uid="{00000000-0005-0000-0000-0000D9000000}"/>
    <cellStyle name="Normal 28 2 2" xfId="208" xr:uid="{00000000-0005-0000-0000-0000DA000000}"/>
    <cellStyle name="Normal 28 2 3" xfId="209" xr:uid="{00000000-0005-0000-0000-0000DB000000}"/>
    <cellStyle name="Normal 28 2 4" xfId="210" xr:uid="{00000000-0005-0000-0000-0000DC000000}"/>
    <cellStyle name="Normal 28 3" xfId="307" xr:uid="{00000000-0005-0000-0000-0000DD000000}"/>
    <cellStyle name="Normal 28 3 2" xfId="311" xr:uid="{00000000-0005-0000-0000-0000DE000000}"/>
    <cellStyle name="Normal 29" xfId="211" xr:uid="{00000000-0005-0000-0000-0000DF000000}"/>
    <cellStyle name="Normal 29 2" xfId="212" xr:uid="{00000000-0005-0000-0000-0000E0000000}"/>
    <cellStyle name="Normal 29 3" xfId="213" xr:uid="{00000000-0005-0000-0000-0000E1000000}"/>
    <cellStyle name="Normal 29 4" xfId="214" xr:uid="{00000000-0005-0000-0000-0000E2000000}"/>
    <cellStyle name="Normal 3" xfId="215" xr:uid="{00000000-0005-0000-0000-0000E3000000}"/>
    <cellStyle name="Normal 3 2" xfId="216" xr:uid="{00000000-0005-0000-0000-0000E4000000}"/>
    <cellStyle name="Normal 3 2 2" xfId="217" xr:uid="{00000000-0005-0000-0000-0000E5000000}"/>
    <cellStyle name="Normal 3 2 2 2" xfId="218" xr:uid="{00000000-0005-0000-0000-0000E6000000}"/>
    <cellStyle name="Normal 3 2 2 2 2 2" xfId="219" xr:uid="{00000000-0005-0000-0000-0000E7000000}"/>
    <cellStyle name="Normal 3 2 2 2 2 2 2" xfId="220" xr:uid="{00000000-0005-0000-0000-0000E8000000}"/>
    <cellStyle name="Normal 3 2 2 2 2 2 3" xfId="221" xr:uid="{00000000-0005-0000-0000-0000E9000000}"/>
    <cellStyle name="Normal 3 2 2 2 2 2 4" xfId="222" xr:uid="{00000000-0005-0000-0000-0000EA000000}"/>
    <cellStyle name="Normal 3 2 2 3" xfId="223" xr:uid="{00000000-0005-0000-0000-0000EB000000}"/>
    <cellStyle name="Normal 3 2 2 4" xfId="224" xr:uid="{00000000-0005-0000-0000-0000EC000000}"/>
    <cellStyle name="Normal 3 2 3" xfId="225" xr:uid="{00000000-0005-0000-0000-0000ED000000}"/>
    <cellStyle name="Normal 3 2 4" xfId="226" xr:uid="{00000000-0005-0000-0000-0000EE000000}"/>
    <cellStyle name="Normal 3 2 5" xfId="227" xr:uid="{00000000-0005-0000-0000-0000EF000000}"/>
    <cellStyle name="Normal 4" xfId="228" xr:uid="{00000000-0005-0000-0000-0000F0000000}"/>
    <cellStyle name="Normal 4 2" xfId="229" xr:uid="{00000000-0005-0000-0000-0000F1000000}"/>
    <cellStyle name="Normal 5" xfId="230" xr:uid="{00000000-0005-0000-0000-0000F2000000}"/>
    <cellStyle name="Normal 5 2" xfId="231" xr:uid="{00000000-0005-0000-0000-0000F3000000}"/>
    <cellStyle name="Normal 5 2 2 2 2" xfId="232" xr:uid="{00000000-0005-0000-0000-0000F4000000}"/>
    <cellStyle name="Normal 5 2 2 2 2 2" xfId="233" xr:uid="{00000000-0005-0000-0000-0000F5000000}"/>
    <cellStyle name="Normal 5 2 2 2 2 2 2" xfId="234" xr:uid="{00000000-0005-0000-0000-0000F6000000}"/>
    <cellStyle name="Normal 5 2 2 2 2 2 2 2" xfId="235" xr:uid="{00000000-0005-0000-0000-0000F7000000}"/>
    <cellStyle name="Normal 5 2 2 2 2 2 2 3" xfId="236" xr:uid="{00000000-0005-0000-0000-0000F8000000}"/>
    <cellStyle name="Normal 5 2 2 2 2 2 2 4" xfId="237" xr:uid="{00000000-0005-0000-0000-0000F9000000}"/>
    <cellStyle name="Normal 5 2 2 2 2 2 3" xfId="238" xr:uid="{00000000-0005-0000-0000-0000FA000000}"/>
    <cellStyle name="Normal 5 2 2 2 2 2 4" xfId="239" xr:uid="{00000000-0005-0000-0000-0000FB000000}"/>
    <cellStyle name="Normal 5 2 2 2 2 3" xfId="240" xr:uid="{00000000-0005-0000-0000-0000FC000000}"/>
    <cellStyle name="Normal 5 2 2 2 2 4" xfId="241" xr:uid="{00000000-0005-0000-0000-0000FD000000}"/>
    <cellStyle name="Normal 5 2 2 2 2 5" xfId="242" xr:uid="{00000000-0005-0000-0000-0000FE000000}"/>
    <cellStyle name="Normal 5 3" xfId="243" xr:uid="{00000000-0005-0000-0000-0000FF000000}"/>
    <cellStyle name="Normal 6" xfId="244" xr:uid="{00000000-0005-0000-0000-000000010000}"/>
    <cellStyle name="Normal 6 2" xfId="245" xr:uid="{00000000-0005-0000-0000-000001010000}"/>
    <cellStyle name="Normal 6 2 2" xfId="246" xr:uid="{00000000-0005-0000-0000-000002010000}"/>
    <cellStyle name="Normal 6 2 2 2" xfId="247" xr:uid="{00000000-0005-0000-0000-000003010000}"/>
    <cellStyle name="Normal 6 2 2 3" xfId="248" xr:uid="{00000000-0005-0000-0000-000004010000}"/>
    <cellStyle name="Normal 6 2 2 4" xfId="249" xr:uid="{00000000-0005-0000-0000-000005010000}"/>
    <cellStyle name="Normal 6 2 2 5" xfId="250" xr:uid="{00000000-0005-0000-0000-000006010000}"/>
    <cellStyle name="Normal 6 3" xfId="251" xr:uid="{00000000-0005-0000-0000-000007010000}"/>
    <cellStyle name="Normal 6 4" xfId="252" xr:uid="{00000000-0005-0000-0000-000008010000}"/>
    <cellStyle name="Normal 6 5" xfId="253" xr:uid="{00000000-0005-0000-0000-000009010000}"/>
    <cellStyle name="Normal 7" xfId="254" xr:uid="{00000000-0005-0000-0000-00000A010000}"/>
    <cellStyle name="Normal 7 2" xfId="255" xr:uid="{00000000-0005-0000-0000-00000B010000}"/>
    <cellStyle name="Normal 7 3" xfId="256" xr:uid="{00000000-0005-0000-0000-00000C010000}"/>
    <cellStyle name="Normal 7 4" xfId="257" xr:uid="{00000000-0005-0000-0000-00000D010000}"/>
    <cellStyle name="Normal 7 5" xfId="258" xr:uid="{00000000-0005-0000-0000-00000E010000}"/>
    <cellStyle name="Normal 8" xfId="259" xr:uid="{00000000-0005-0000-0000-00000F010000}"/>
    <cellStyle name="Normal 8 2" xfId="260" xr:uid="{00000000-0005-0000-0000-000010010000}"/>
    <cellStyle name="Normal 8 2 2" xfId="261" xr:uid="{00000000-0005-0000-0000-000011010000}"/>
    <cellStyle name="Normal 8 2 2 2" xfId="262" xr:uid="{00000000-0005-0000-0000-000012010000}"/>
    <cellStyle name="Normal 8 2 2 2 2" xfId="263" xr:uid="{00000000-0005-0000-0000-000013010000}"/>
    <cellStyle name="Normal 8 2 3" xfId="264" xr:uid="{00000000-0005-0000-0000-000014010000}"/>
    <cellStyle name="Normal 8 2 4" xfId="265" xr:uid="{00000000-0005-0000-0000-000015010000}"/>
    <cellStyle name="Normal 8 3" xfId="266" xr:uid="{00000000-0005-0000-0000-000016010000}"/>
    <cellStyle name="Normal 8 4" xfId="267" xr:uid="{00000000-0005-0000-0000-000017010000}"/>
    <cellStyle name="Normal 8 5" xfId="268" xr:uid="{00000000-0005-0000-0000-000018010000}"/>
    <cellStyle name="Normal 8 7" xfId="269" xr:uid="{00000000-0005-0000-0000-000019010000}"/>
    <cellStyle name="Normal 8 7 2" xfId="270" xr:uid="{00000000-0005-0000-0000-00001A010000}"/>
    <cellStyle name="Normal 8 7 3" xfId="271" xr:uid="{00000000-0005-0000-0000-00001B010000}"/>
    <cellStyle name="Normal 8 7 4" xfId="272" xr:uid="{00000000-0005-0000-0000-00001C010000}"/>
    <cellStyle name="Normal 9" xfId="273" xr:uid="{00000000-0005-0000-0000-00001D010000}"/>
    <cellStyle name="Normal 9 2" xfId="274" xr:uid="{00000000-0005-0000-0000-00001E010000}"/>
    <cellStyle name="Normal 9 2 2" xfId="275" xr:uid="{00000000-0005-0000-0000-00001F010000}"/>
    <cellStyle name="Normal 9 2 3" xfId="276" xr:uid="{00000000-0005-0000-0000-000020010000}"/>
    <cellStyle name="Normal 9 2 4" xfId="277" xr:uid="{00000000-0005-0000-0000-000021010000}"/>
    <cellStyle name="Normal 9 3" xfId="278" xr:uid="{00000000-0005-0000-0000-000022010000}"/>
    <cellStyle name="Normal 9 3 2" xfId="279" xr:uid="{00000000-0005-0000-0000-000023010000}"/>
    <cellStyle name="Normal 9 3 2 2" xfId="280" xr:uid="{00000000-0005-0000-0000-000024010000}"/>
    <cellStyle name="Normal 9 3 2 3" xfId="281" xr:uid="{00000000-0005-0000-0000-000025010000}"/>
    <cellStyle name="Normal 9 3 2 4" xfId="282" xr:uid="{00000000-0005-0000-0000-000026010000}"/>
    <cellStyle name="Normal 9 3 2 5" xfId="283" xr:uid="{00000000-0005-0000-0000-000027010000}"/>
    <cellStyle name="Normal 9 3 2 5 2" xfId="308" xr:uid="{00000000-0005-0000-0000-000028010000}"/>
    <cellStyle name="Normal 9 3 3" xfId="284" xr:uid="{00000000-0005-0000-0000-000029010000}"/>
    <cellStyle name="Normal 9 3 4" xfId="285" xr:uid="{00000000-0005-0000-0000-00002A010000}"/>
    <cellStyle name="Normal 9 3 5" xfId="286" xr:uid="{00000000-0005-0000-0000-00002B010000}"/>
    <cellStyle name="Normal 9 3 6" xfId="304" xr:uid="{00000000-0005-0000-0000-00002C010000}"/>
    <cellStyle name="Normal 9 4" xfId="287" xr:uid="{00000000-0005-0000-0000-00002D010000}"/>
    <cellStyle name="Normal 9 5" xfId="288" xr:uid="{00000000-0005-0000-0000-00002E010000}"/>
    <cellStyle name="Normal 9 6" xfId="289" xr:uid="{00000000-0005-0000-0000-00002F010000}"/>
    <cellStyle name="Normal 9 8" xfId="290" xr:uid="{00000000-0005-0000-0000-000030010000}"/>
    <cellStyle name="Normal 9 8 2" xfId="291" xr:uid="{00000000-0005-0000-0000-000031010000}"/>
    <cellStyle name="Normal 9 8 3" xfId="292" xr:uid="{00000000-0005-0000-0000-000032010000}"/>
    <cellStyle name="Normal 9 8 4" xfId="293" xr:uid="{00000000-0005-0000-0000-000033010000}"/>
    <cellStyle name="Porcentaje 2" xfId="294" xr:uid="{00000000-0005-0000-0000-000034010000}"/>
    <cellStyle name="Porcentaje 2 2" xfId="295" xr:uid="{00000000-0005-0000-0000-000035010000}"/>
    <cellStyle name="Porcentaje 2 3" xfId="296" xr:uid="{00000000-0005-0000-0000-000036010000}"/>
    <cellStyle name="Porcentaje 2 4" xfId="297" xr:uid="{00000000-0005-0000-0000-000037010000}"/>
    <cellStyle name="Porcentaje 3" xfId="298" xr:uid="{00000000-0005-0000-0000-000038010000}"/>
    <cellStyle name="TableStyleLight1" xfId="299" xr:uid="{00000000-0005-0000-0000-00003901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zoomScaleNormal="100" workbookViewId="0">
      <selection activeCell="Q6" sqref="Q6"/>
    </sheetView>
  </sheetViews>
  <sheetFormatPr baseColWidth="10" defaultRowHeight="12.5" x14ac:dyDescent="0.25"/>
  <cols>
    <col min="1" max="1" width="5.54296875" bestFit="1" customWidth="1"/>
    <col min="5" max="5" width="16" customWidth="1"/>
    <col min="6" max="6" width="23.81640625" customWidth="1"/>
    <col min="10" max="10" width="17.1796875" customWidth="1"/>
    <col min="13" max="13" width="15.453125" customWidth="1"/>
  </cols>
  <sheetData>
    <row r="1" spans="1:13" ht="16.5" customHeight="1" x14ac:dyDescent="0.25">
      <c r="A1" s="65" t="s">
        <v>87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16.5" customHeight="1" x14ac:dyDescent="0.25">
      <c r="A2" s="67" t="s">
        <v>85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54.75" customHeight="1" x14ac:dyDescent="0.25">
      <c r="A3" s="1" t="s">
        <v>0</v>
      </c>
      <c r="B3" s="1" t="s">
        <v>1</v>
      </c>
      <c r="C3" s="1" t="s">
        <v>2</v>
      </c>
      <c r="D3" s="1" t="s">
        <v>5</v>
      </c>
      <c r="E3" s="1" t="s">
        <v>4</v>
      </c>
      <c r="F3" s="1" t="s">
        <v>88</v>
      </c>
      <c r="G3" s="1" t="s">
        <v>6</v>
      </c>
      <c r="H3" s="1" t="s">
        <v>89</v>
      </c>
      <c r="I3" s="1" t="s">
        <v>90</v>
      </c>
      <c r="J3" s="1" t="s">
        <v>91</v>
      </c>
      <c r="K3" s="1" t="s">
        <v>7</v>
      </c>
      <c r="L3" s="1" t="s">
        <v>92</v>
      </c>
      <c r="M3" s="1" t="s">
        <v>3</v>
      </c>
    </row>
    <row r="4" spans="1:13" ht="39" x14ac:dyDescent="0.25">
      <c r="A4" s="2" t="s">
        <v>8</v>
      </c>
      <c r="B4" s="3" t="s">
        <v>93</v>
      </c>
      <c r="C4" s="2" t="s">
        <v>9</v>
      </c>
      <c r="D4" s="4" t="s">
        <v>10</v>
      </c>
      <c r="E4" s="5" t="s">
        <v>11</v>
      </c>
      <c r="F4" s="5" t="s">
        <v>12</v>
      </c>
      <c r="G4" s="6" t="s">
        <v>13</v>
      </c>
      <c r="H4" s="6" t="s">
        <v>14</v>
      </c>
      <c r="I4" s="6">
        <v>9</v>
      </c>
      <c r="J4" s="7" t="s">
        <v>82</v>
      </c>
      <c r="K4" s="8" t="s">
        <v>94</v>
      </c>
      <c r="L4" s="9">
        <v>46023</v>
      </c>
      <c r="M4" s="10"/>
    </row>
    <row r="5" spans="1:13" ht="39" x14ac:dyDescent="0.25">
      <c r="A5" s="2" t="s">
        <v>8</v>
      </c>
      <c r="B5" s="3" t="s">
        <v>95</v>
      </c>
      <c r="C5" s="2" t="s">
        <v>9</v>
      </c>
      <c r="D5" s="4" t="s">
        <v>15</v>
      </c>
      <c r="E5" s="5" t="s">
        <v>16</v>
      </c>
      <c r="F5" s="5" t="s">
        <v>17</v>
      </c>
      <c r="G5" s="6" t="s">
        <v>13</v>
      </c>
      <c r="H5" s="6" t="s">
        <v>14</v>
      </c>
      <c r="I5" s="6">
        <v>1</v>
      </c>
      <c r="J5" s="7" t="s">
        <v>82</v>
      </c>
      <c r="K5" s="8" t="s">
        <v>94</v>
      </c>
      <c r="L5" s="9">
        <v>46023</v>
      </c>
      <c r="M5" s="10"/>
    </row>
    <row r="6" spans="1:13" ht="52" x14ac:dyDescent="0.25">
      <c r="A6" s="2" t="s">
        <v>8</v>
      </c>
      <c r="B6" s="3" t="s">
        <v>96</v>
      </c>
      <c r="C6" s="2" t="s">
        <v>9</v>
      </c>
      <c r="D6" s="4" t="s">
        <v>18</v>
      </c>
      <c r="E6" s="5" t="s">
        <v>19</v>
      </c>
      <c r="F6" s="5" t="s">
        <v>20</v>
      </c>
      <c r="G6" s="6" t="s">
        <v>21</v>
      </c>
      <c r="H6" s="6" t="s">
        <v>22</v>
      </c>
      <c r="I6" s="6">
        <v>1</v>
      </c>
      <c r="J6" s="7" t="s">
        <v>23</v>
      </c>
      <c r="K6" s="8">
        <v>4181520306</v>
      </c>
      <c r="L6" s="9">
        <v>46034</v>
      </c>
      <c r="M6" s="10"/>
    </row>
    <row r="7" spans="1:13" ht="39" x14ac:dyDescent="0.25">
      <c r="A7" s="2" t="s">
        <v>8</v>
      </c>
      <c r="B7" s="3" t="s">
        <v>96</v>
      </c>
      <c r="C7" s="2" t="s">
        <v>9</v>
      </c>
      <c r="D7" s="4" t="s">
        <v>24</v>
      </c>
      <c r="E7" s="5" t="s">
        <v>25</v>
      </c>
      <c r="F7" s="5" t="s">
        <v>26</v>
      </c>
      <c r="G7" s="6" t="s">
        <v>27</v>
      </c>
      <c r="H7" s="6" t="s">
        <v>28</v>
      </c>
      <c r="I7" s="6">
        <v>1</v>
      </c>
      <c r="J7" s="7" t="s">
        <v>80</v>
      </c>
      <c r="K7" s="8" t="s">
        <v>81</v>
      </c>
      <c r="L7" s="9">
        <v>46034</v>
      </c>
      <c r="M7" s="10"/>
    </row>
    <row r="8" spans="1:13" ht="39" x14ac:dyDescent="0.25">
      <c r="A8" s="2" t="s">
        <v>8</v>
      </c>
      <c r="B8" s="3" t="s">
        <v>96</v>
      </c>
      <c r="C8" s="2" t="s">
        <v>9</v>
      </c>
      <c r="D8" s="4" t="s">
        <v>29</v>
      </c>
      <c r="E8" s="5" t="s">
        <v>30</v>
      </c>
      <c r="F8" s="5" t="s">
        <v>97</v>
      </c>
      <c r="G8" s="6" t="s">
        <v>31</v>
      </c>
      <c r="H8" s="6" t="s">
        <v>32</v>
      </c>
      <c r="I8" s="6">
        <v>1</v>
      </c>
      <c r="J8" s="7" t="s">
        <v>33</v>
      </c>
      <c r="K8" s="8">
        <v>4171134345</v>
      </c>
      <c r="L8" s="9">
        <v>46034</v>
      </c>
      <c r="M8" s="10"/>
    </row>
    <row r="9" spans="1:13" ht="39" x14ac:dyDescent="0.25">
      <c r="A9" s="2" t="s">
        <v>8</v>
      </c>
      <c r="B9" s="3" t="s">
        <v>96</v>
      </c>
      <c r="C9" s="2" t="s">
        <v>9</v>
      </c>
      <c r="D9" s="4" t="s">
        <v>34</v>
      </c>
      <c r="E9" s="5" t="s">
        <v>35</v>
      </c>
      <c r="F9" s="5" t="s">
        <v>36</v>
      </c>
      <c r="G9" s="6" t="s">
        <v>37</v>
      </c>
      <c r="H9" s="6" t="s">
        <v>38</v>
      </c>
      <c r="I9" s="6">
        <v>1</v>
      </c>
      <c r="J9" s="7" t="s">
        <v>39</v>
      </c>
      <c r="K9" s="8" t="s">
        <v>37</v>
      </c>
      <c r="L9" s="9">
        <v>46034</v>
      </c>
      <c r="M9" s="10"/>
    </row>
    <row r="10" spans="1:13" ht="26" x14ac:dyDescent="0.25">
      <c r="A10" s="2" t="s">
        <v>8</v>
      </c>
      <c r="B10" s="3" t="s">
        <v>96</v>
      </c>
      <c r="C10" s="2" t="s">
        <v>9</v>
      </c>
      <c r="D10" s="4" t="s">
        <v>40</v>
      </c>
      <c r="E10" s="5" t="s">
        <v>41</v>
      </c>
      <c r="F10" s="5" t="s">
        <v>98</v>
      </c>
      <c r="G10" s="6" t="s">
        <v>42</v>
      </c>
      <c r="H10" s="6" t="s">
        <v>44</v>
      </c>
      <c r="I10" s="6">
        <v>1</v>
      </c>
      <c r="J10" s="7" t="s">
        <v>43</v>
      </c>
      <c r="K10" s="8" t="s">
        <v>42</v>
      </c>
      <c r="L10" s="9">
        <v>46034</v>
      </c>
      <c r="M10" s="10"/>
    </row>
    <row r="11" spans="1:13" x14ac:dyDescent="0.25">
      <c r="I11" s="11">
        <f>SUM(I4:I10)</f>
        <v>15</v>
      </c>
    </row>
    <row r="13" spans="1:13" ht="13" x14ac:dyDescent="0.25">
      <c r="F13" s="12"/>
    </row>
  </sheetData>
  <mergeCells count="2">
    <mergeCell ref="A1:M1"/>
    <mergeCell ref="A2:M2"/>
  </mergeCells>
  <conditionalFormatting sqref="D3">
    <cfRule type="duplicateValues" dxfId="1" priority="1"/>
    <cfRule type="duplicateValues" dxfId="0" priority="2"/>
  </conditionalFormatting>
  <printOptions horizontalCentered="1" verticalCentered="1"/>
  <pageMargins left="0.19685039370078741" right="0" top="0.19685039370078741" bottom="0" header="0" footer="0"/>
  <pageSetup scale="83" orientation="landscape" verticalDpi="4294967295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8"/>
  <sheetViews>
    <sheetView zoomScaleNormal="100" zoomScaleSheetLayoutView="85" workbookViewId="0">
      <selection activeCell="G25" sqref="G25"/>
    </sheetView>
  </sheetViews>
  <sheetFormatPr baseColWidth="10" defaultRowHeight="13" x14ac:dyDescent="0.3"/>
  <cols>
    <col min="1" max="1" width="8" style="13" customWidth="1"/>
    <col min="2" max="3" width="11.453125" style="13"/>
    <col min="4" max="4" width="64.26953125" style="13" customWidth="1"/>
    <col min="5" max="5" width="25" style="13" customWidth="1"/>
    <col min="6" max="240" width="11.453125" style="13"/>
    <col min="241" max="241" width="5.7265625" style="13" customWidth="1"/>
    <col min="242" max="242" width="8" style="13" customWidth="1"/>
    <col min="243" max="244" width="11.453125" style="13"/>
    <col min="245" max="245" width="64.26953125" style="13" customWidth="1"/>
    <col min="246" max="246" width="19.7265625" style="13" customWidth="1"/>
    <col min="247" max="247" width="15.453125" style="13" bestFit="1" customWidth="1"/>
    <col min="248" max="496" width="11.453125" style="13"/>
    <col min="497" max="497" width="5.7265625" style="13" customWidth="1"/>
    <col min="498" max="498" width="8" style="13" customWidth="1"/>
    <col min="499" max="500" width="11.453125" style="13"/>
    <col min="501" max="501" width="64.26953125" style="13" customWidth="1"/>
    <col min="502" max="502" width="19.7265625" style="13" customWidth="1"/>
    <col min="503" max="503" width="15.453125" style="13" bestFit="1" customWidth="1"/>
    <col min="504" max="752" width="11.453125" style="13"/>
    <col min="753" max="753" width="5.7265625" style="13" customWidth="1"/>
    <col min="754" max="754" width="8" style="13" customWidth="1"/>
    <col min="755" max="756" width="11.453125" style="13"/>
    <col min="757" max="757" width="64.26953125" style="13" customWidth="1"/>
    <col min="758" max="758" width="19.7265625" style="13" customWidth="1"/>
    <col min="759" max="759" width="15.453125" style="13" bestFit="1" customWidth="1"/>
    <col min="760" max="1008" width="11.453125" style="13"/>
    <col min="1009" max="1009" width="5.7265625" style="13" customWidth="1"/>
    <col min="1010" max="1010" width="8" style="13" customWidth="1"/>
    <col min="1011" max="1012" width="11.453125" style="13"/>
    <col min="1013" max="1013" width="64.26953125" style="13" customWidth="1"/>
    <col min="1014" max="1014" width="19.7265625" style="13" customWidth="1"/>
    <col min="1015" max="1015" width="15.453125" style="13" bestFit="1" customWidth="1"/>
    <col min="1016" max="1264" width="11.453125" style="13"/>
    <col min="1265" max="1265" width="5.7265625" style="13" customWidth="1"/>
    <col min="1266" max="1266" width="8" style="13" customWidth="1"/>
    <col min="1267" max="1268" width="11.453125" style="13"/>
    <col min="1269" max="1269" width="64.26953125" style="13" customWidth="1"/>
    <col min="1270" max="1270" width="19.7265625" style="13" customWidth="1"/>
    <col min="1271" max="1271" width="15.453125" style="13" bestFit="1" customWidth="1"/>
    <col min="1272" max="1520" width="11.453125" style="13"/>
    <col min="1521" max="1521" width="5.7265625" style="13" customWidth="1"/>
    <col min="1522" max="1522" width="8" style="13" customWidth="1"/>
    <col min="1523" max="1524" width="11.453125" style="13"/>
    <col min="1525" max="1525" width="64.26953125" style="13" customWidth="1"/>
    <col min="1526" max="1526" width="19.7265625" style="13" customWidth="1"/>
    <col min="1527" max="1527" width="15.453125" style="13" bestFit="1" customWidth="1"/>
    <col min="1528" max="1776" width="11.453125" style="13"/>
    <col min="1777" max="1777" width="5.7265625" style="13" customWidth="1"/>
    <col min="1778" max="1778" width="8" style="13" customWidth="1"/>
    <col min="1779" max="1780" width="11.453125" style="13"/>
    <col min="1781" max="1781" width="64.26953125" style="13" customWidth="1"/>
    <col min="1782" max="1782" width="19.7265625" style="13" customWidth="1"/>
    <col min="1783" max="1783" width="15.453125" style="13" bestFit="1" customWidth="1"/>
    <col min="1784" max="2032" width="11.453125" style="13"/>
    <col min="2033" max="2033" width="5.7265625" style="13" customWidth="1"/>
    <col min="2034" max="2034" width="8" style="13" customWidth="1"/>
    <col min="2035" max="2036" width="11.453125" style="13"/>
    <col min="2037" max="2037" width="64.26953125" style="13" customWidth="1"/>
    <col min="2038" max="2038" width="19.7265625" style="13" customWidth="1"/>
    <col min="2039" max="2039" width="15.453125" style="13" bestFit="1" customWidth="1"/>
    <col min="2040" max="2288" width="11.453125" style="13"/>
    <col min="2289" max="2289" width="5.7265625" style="13" customWidth="1"/>
    <col min="2290" max="2290" width="8" style="13" customWidth="1"/>
    <col min="2291" max="2292" width="11.453125" style="13"/>
    <col min="2293" max="2293" width="64.26953125" style="13" customWidth="1"/>
    <col min="2294" max="2294" width="19.7265625" style="13" customWidth="1"/>
    <col min="2295" max="2295" width="15.453125" style="13" bestFit="1" customWidth="1"/>
    <col min="2296" max="2544" width="11.453125" style="13"/>
    <col min="2545" max="2545" width="5.7265625" style="13" customWidth="1"/>
    <col min="2546" max="2546" width="8" style="13" customWidth="1"/>
    <col min="2547" max="2548" width="11.453125" style="13"/>
    <col min="2549" max="2549" width="64.26953125" style="13" customWidth="1"/>
    <col min="2550" max="2550" width="19.7265625" style="13" customWidth="1"/>
    <col min="2551" max="2551" width="15.453125" style="13" bestFit="1" customWidth="1"/>
    <col min="2552" max="2800" width="11.453125" style="13"/>
    <col min="2801" max="2801" width="5.7265625" style="13" customWidth="1"/>
    <col min="2802" max="2802" width="8" style="13" customWidth="1"/>
    <col min="2803" max="2804" width="11.453125" style="13"/>
    <col min="2805" max="2805" width="64.26953125" style="13" customWidth="1"/>
    <col min="2806" max="2806" width="19.7265625" style="13" customWidth="1"/>
    <col min="2807" max="2807" width="15.453125" style="13" bestFit="1" customWidth="1"/>
    <col min="2808" max="3056" width="11.453125" style="13"/>
    <col min="3057" max="3057" width="5.7265625" style="13" customWidth="1"/>
    <col min="3058" max="3058" width="8" style="13" customWidth="1"/>
    <col min="3059" max="3060" width="11.453125" style="13"/>
    <col min="3061" max="3061" width="64.26953125" style="13" customWidth="1"/>
    <col min="3062" max="3062" width="19.7265625" style="13" customWidth="1"/>
    <col min="3063" max="3063" width="15.453125" style="13" bestFit="1" customWidth="1"/>
    <col min="3064" max="3312" width="11.453125" style="13"/>
    <col min="3313" max="3313" width="5.7265625" style="13" customWidth="1"/>
    <col min="3314" max="3314" width="8" style="13" customWidth="1"/>
    <col min="3315" max="3316" width="11.453125" style="13"/>
    <col min="3317" max="3317" width="64.26953125" style="13" customWidth="1"/>
    <col min="3318" max="3318" width="19.7265625" style="13" customWidth="1"/>
    <col min="3319" max="3319" width="15.453125" style="13" bestFit="1" customWidth="1"/>
    <col min="3320" max="3568" width="11.453125" style="13"/>
    <col min="3569" max="3569" width="5.7265625" style="13" customWidth="1"/>
    <col min="3570" max="3570" width="8" style="13" customWidth="1"/>
    <col min="3571" max="3572" width="11.453125" style="13"/>
    <col min="3573" max="3573" width="64.26953125" style="13" customWidth="1"/>
    <col min="3574" max="3574" width="19.7265625" style="13" customWidth="1"/>
    <col min="3575" max="3575" width="15.453125" style="13" bestFit="1" customWidth="1"/>
    <col min="3576" max="3824" width="11.453125" style="13"/>
    <col min="3825" max="3825" width="5.7265625" style="13" customWidth="1"/>
    <col min="3826" max="3826" width="8" style="13" customWidth="1"/>
    <col min="3827" max="3828" width="11.453125" style="13"/>
    <col min="3829" max="3829" width="64.26953125" style="13" customWidth="1"/>
    <col min="3830" max="3830" width="19.7265625" style="13" customWidth="1"/>
    <col min="3831" max="3831" width="15.453125" style="13" bestFit="1" customWidth="1"/>
    <col min="3832" max="4080" width="11.453125" style="13"/>
    <col min="4081" max="4081" width="5.7265625" style="13" customWidth="1"/>
    <col min="4082" max="4082" width="8" style="13" customWidth="1"/>
    <col min="4083" max="4084" width="11.453125" style="13"/>
    <col min="4085" max="4085" width="64.26953125" style="13" customWidth="1"/>
    <col min="4086" max="4086" width="19.7265625" style="13" customWidth="1"/>
    <col min="4087" max="4087" width="15.453125" style="13" bestFit="1" customWidth="1"/>
    <col min="4088" max="4336" width="11.453125" style="13"/>
    <col min="4337" max="4337" width="5.7265625" style="13" customWidth="1"/>
    <col min="4338" max="4338" width="8" style="13" customWidth="1"/>
    <col min="4339" max="4340" width="11.453125" style="13"/>
    <col min="4341" max="4341" width="64.26953125" style="13" customWidth="1"/>
    <col min="4342" max="4342" width="19.7265625" style="13" customWidth="1"/>
    <col min="4343" max="4343" width="15.453125" style="13" bestFit="1" customWidth="1"/>
    <col min="4344" max="4592" width="11.453125" style="13"/>
    <col min="4593" max="4593" width="5.7265625" style="13" customWidth="1"/>
    <col min="4594" max="4594" width="8" style="13" customWidth="1"/>
    <col min="4595" max="4596" width="11.453125" style="13"/>
    <col min="4597" max="4597" width="64.26953125" style="13" customWidth="1"/>
    <col min="4598" max="4598" width="19.7265625" style="13" customWidth="1"/>
    <col min="4599" max="4599" width="15.453125" style="13" bestFit="1" customWidth="1"/>
    <col min="4600" max="4848" width="11.453125" style="13"/>
    <col min="4849" max="4849" width="5.7265625" style="13" customWidth="1"/>
    <col min="4850" max="4850" width="8" style="13" customWidth="1"/>
    <col min="4851" max="4852" width="11.453125" style="13"/>
    <col min="4853" max="4853" width="64.26953125" style="13" customWidth="1"/>
    <col min="4854" max="4854" width="19.7265625" style="13" customWidth="1"/>
    <col min="4855" max="4855" width="15.453125" style="13" bestFit="1" customWidth="1"/>
    <col min="4856" max="5104" width="11.453125" style="13"/>
    <col min="5105" max="5105" width="5.7265625" style="13" customWidth="1"/>
    <col min="5106" max="5106" width="8" style="13" customWidth="1"/>
    <col min="5107" max="5108" width="11.453125" style="13"/>
    <col min="5109" max="5109" width="64.26953125" style="13" customWidth="1"/>
    <col min="5110" max="5110" width="19.7265625" style="13" customWidth="1"/>
    <col min="5111" max="5111" width="15.453125" style="13" bestFit="1" customWidth="1"/>
    <col min="5112" max="5360" width="11.453125" style="13"/>
    <col min="5361" max="5361" width="5.7265625" style="13" customWidth="1"/>
    <col min="5362" max="5362" width="8" style="13" customWidth="1"/>
    <col min="5363" max="5364" width="11.453125" style="13"/>
    <col min="5365" max="5365" width="64.26953125" style="13" customWidth="1"/>
    <col min="5366" max="5366" width="19.7265625" style="13" customWidth="1"/>
    <col min="5367" max="5367" width="15.453125" style="13" bestFit="1" customWidth="1"/>
    <col min="5368" max="5616" width="11.453125" style="13"/>
    <col min="5617" max="5617" width="5.7265625" style="13" customWidth="1"/>
    <col min="5618" max="5618" width="8" style="13" customWidth="1"/>
    <col min="5619" max="5620" width="11.453125" style="13"/>
    <col min="5621" max="5621" width="64.26953125" style="13" customWidth="1"/>
    <col min="5622" max="5622" width="19.7265625" style="13" customWidth="1"/>
    <col min="5623" max="5623" width="15.453125" style="13" bestFit="1" customWidth="1"/>
    <col min="5624" max="5872" width="11.453125" style="13"/>
    <col min="5873" max="5873" width="5.7265625" style="13" customWidth="1"/>
    <col min="5874" max="5874" width="8" style="13" customWidth="1"/>
    <col min="5875" max="5876" width="11.453125" style="13"/>
    <col min="5877" max="5877" width="64.26953125" style="13" customWidth="1"/>
    <col min="5878" max="5878" width="19.7265625" style="13" customWidth="1"/>
    <col min="5879" max="5879" width="15.453125" style="13" bestFit="1" customWidth="1"/>
    <col min="5880" max="6128" width="11.453125" style="13"/>
    <col min="6129" max="6129" width="5.7265625" style="13" customWidth="1"/>
    <col min="6130" max="6130" width="8" style="13" customWidth="1"/>
    <col min="6131" max="6132" width="11.453125" style="13"/>
    <col min="6133" max="6133" width="64.26953125" style="13" customWidth="1"/>
    <col min="6134" max="6134" width="19.7265625" style="13" customWidth="1"/>
    <col min="6135" max="6135" width="15.453125" style="13" bestFit="1" customWidth="1"/>
    <col min="6136" max="6384" width="11.453125" style="13"/>
    <col min="6385" max="6385" width="5.7265625" style="13" customWidth="1"/>
    <col min="6386" max="6386" width="8" style="13" customWidth="1"/>
    <col min="6387" max="6388" width="11.453125" style="13"/>
    <col min="6389" max="6389" width="64.26953125" style="13" customWidth="1"/>
    <col min="6390" max="6390" width="19.7265625" style="13" customWidth="1"/>
    <col min="6391" max="6391" width="15.453125" style="13" bestFit="1" customWidth="1"/>
    <col min="6392" max="6640" width="11.453125" style="13"/>
    <col min="6641" max="6641" width="5.7265625" style="13" customWidth="1"/>
    <col min="6642" max="6642" width="8" style="13" customWidth="1"/>
    <col min="6643" max="6644" width="11.453125" style="13"/>
    <col min="6645" max="6645" width="64.26953125" style="13" customWidth="1"/>
    <col min="6646" max="6646" width="19.7265625" style="13" customWidth="1"/>
    <col min="6647" max="6647" width="15.453125" style="13" bestFit="1" customWidth="1"/>
    <col min="6648" max="6896" width="11.453125" style="13"/>
    <col min="6897" max="6897" width="5.7265625" style="13" customWidth="1"/>
    <col min="6898" max="6898" width="8" style="13" customWidth="1"/>
    <col min="6899" max="6900" width="11.453125" style="13"/>
    <col min="6901" max="6901" width="64.26953125" style="13" customWidth="1"/>
    <col min="6902" max="6902" width="19.7265625" style="13" customWidth="1"/>
    <col min="6903" max="6903" width="15.453125" style="13" bestFit="1" customWidth="1"/>
    <col min="6904" max="7152" width="11.453125" style="13"/>
    <col min="7153" max="7153" width="5.7265625" style="13" customWidth="1"/>
    <col min="7154" max="7154" width="8" style="13" customWidth="1"/>
    <col min="7155" max="7156" width="11.453125" style="13"/>
    <col min="7157" max="7157" width="64.26953125" style="13" customWidth="1"/>
    <col min="7158" max="7158" width="19.7265625" style="13" customWidth="1"/>
    <col min="7159" max="7159" width="15.453125" style="13" bestFit="1" customWidth="1"/>
    <col min="7160" max="7408" width="11.453125" style="13"/>
    <col min="7409" max="7409" width="5.7265625" style="13" customWidth="1"/>
    <col min="7410" max="7410" width="8" style="13" customWidth="1"/>
    <col min="7411" max="7412" width="11.453125" style="13"/>
    <col min="7413" max="7413" width="64.26953125" style="13" customWidth="1"/>
    <col min="7414" max="7414" width="19.7265625" style="13" customWidth="1"/>
    <col min="7415" max="7415" width="15.453125" style="13" bestFit="1" customWidth="1"/>
    <col min="7416" max="7664" width="11.453125" style="13"/>
    <col min="7665" max="7665" width="5.7265625" style="13" customWidth="1"/>
    <col min="7666" max="7666" width="8" style="13" customWidth="1"/>
    <col min="7667" max="7668" width="11.453125" style="13"/>
    <col min="7669" max="7669" width="64.26953125" style="13" customWidth="1"/>
    <col min="7670" max="7670" width="19.7265625" style="13" customWidth="1"/>
    <col min="7671" max="7671" width="15.453125" style="13" bestFit="1" customWidth="1"/>
    <col min="7672" max="7920" width="11.453125" style="13"/>
    <col min="7921" max="7921" width="5.7265625" style="13" customWidth="1"/>
    <col min="7922" max="7922" width="8" style="13" customWidth="1"/>
    <col min="7923" max="7924" width="11.453125" style="13"/>
    <col min="7925" max="7925" width="64.26953125" style="13" customWidth="1"/>
    <col min="7926" max="7926" width="19.7265625" style="13" customWidth="1"/>
    <col min="7927" max="7927" width="15.453125" style="13" bestFit="1" customWidth="1"/>
    <col min="7928" max="8176" width="11.453125" style="13"/>
    <col min="8177" max="8177" width="5.7265625" style="13" customWidth="1"/>
    <col min="8178" max="8178" width="8" style="13" customWidth="1"/>
    <col min="8179" max="8180" width="11.453125" style="13"/>
    <col min="8181" max="8181" width="64.26953125" style="13" customWidth="1"/>
    <col min="8182" max="8182" width="19.7265625" style="13" customWidth="1"/>
    <col min="8183" max="8183" width="15.453125" style="13" bestFit="1" customWidth="1"/>
    <col min="8184" max="8432" width="11.453125" style="13"/>
    <col min="8433" max="8433" width="5.7265625" style="13" customWidth="1"/>
    <col min="8434" max="8434" width="8" style="13" customWidth="1"/>
    <col min="8435" max="8436" width="11.453125" style="13"/>
    <col min="8437" max="8437" width="64.26953125" style="13" customWidth="1"/>
    <col min="8438" max="8438" width="19.7265625" style="13" customWidth="1"/>
    <col min="8439" max="8439" width="15.453125" style="13" bestFit="1" customWidth="1"/>
    <col min="8440" max="8688" width="11.453125" style="13"/>
    <col min="8689" max="8689" width="5.7265625" style="13" customWidth="1"/>
    <col min="8690" max="8690" width="8" style="13" customWidth="1"/>
    <col min="8691" max="8692" width="11.453125" style="13"/>
    <col min="8693" max="8693" width="64.26953125" style="13" customWidth="1"/>
    <col min="8694" max="8694" width="19.7265625" style="13" customWidth="1"/>
    <col min="8695" max="8695" width="15.453125" style="13" bestFit="1" customWidth="1"/>
    <col min="8696" max="8944" width="11.453125" style="13"/>
    <col min="8945" max="8945" width="5.7265625" style="13" customWidth="1"/>
    <col min="8946" max="8946" width="8" style="13" customWidth="1"/>
    <col min="8947" max="8948" width="11.453125" style="13"/>
    <col min="8949" max="8949" width="64.26953125" style="13" customWidth="1"/>
    <col min="8950" max="8950" width="19.7265625" style="13" customWidth="1"/>
    <col min="8951" max="8951" width="15.453125" style="13" bestFit="1" customWidth="1"/>
    <col min="8952" max="9200" width="11.453125" style="13"/>
    <col min="9201" max="9201" width="5.7265625" style="13" customWidth="1"/>
    <col min="9202" max="9202" width="8" style="13" customWidth="1"/>
    <col min="9203" max="9204" width="11.453125" style="13"/>
    <col min="9205" max="9205" width="64.26953125" style="13" customWidth="1"/>
    <col min="9206" max="9206" width="19.7265625" style="13" customWidth="1"/>
    <col min="9207" max="9207" width="15.453125" style="13" bestFit="1" customWidth="1"/>
    <col min="9208" max="9456" width="11.453125" style="13"/>
    <col min="9457" max="9457" width="5.7265625" style="13" customWidth="1"/>
    <col min="9458" max="9458" width="8" style="13" customWidth="1"/>
    <col min="9459" max="9460" width="11.453125" style="13"/>
    <col min="9461" max="9461" width="64.26953125" style="13" customWidth="1"/>
    <col min="9462" max="9462" width="19.7265625" style="13" customWidth="1"/>
    <col min="9463" max="9463" width="15.453125" style="13" bestFit="1" customWidth="1"/>
    <col min="9464" max="9712" width="11.453125" style="13"/>
    <col min="9713" max="9713" width="5.7265625" style="13" customWidth="1"/>
    <col min="9714" max="9714" width="8" style="13" customWidth="1"/>
    <col min="9715" max="9716" width="11.453125" style="13"/>
    <col min="9717" max="9717" width="64.26953125" style="13" customWidth="1"/>
    <col min="9718" max="9718" width="19.7265625" style="13" customWidth="1"/>
    <col min="9719" max="9719" width="15.453125" style="13" bestFit="1" customWidth="1"/>
    <col min="9720" max="9968" width="11.453125" style="13"/>
    <col min="9969" max="9969" width="5.7265625" style="13" customWidth="1"/>
    <col min="9970" max="9970" width="8" style="13" customWidth="1"/>
    <col min="9971" max="9972" width="11.453125" style="13"/>
    <col min="9973" max="9973" width="64.26953125" style="13" customWidth="1"/>
    <col min="9974" max="9974" width="19.7265625" style="13" customWidth="1"/>
    <col min="9975" max="9975" width="15.453125" style="13" bestFit="1" customWidth="1"/>
    <col min="9976" max="10224" width="11.453125" style="13"/>
    <col min="10225" max="10225" width="5.7265625" style="13" customWidth="1"/>
    <col min="10226" max="10226" width="8" style="13" customWidth="1"/>
    <col min="10227" max="10228" width="11.453125" style="13"/>
    <col min="10229" max="10229" width="64.26953125" style="13" customWidth="1"/>
    <col min="10230" max="10230" width="19.7265625" style="13" customWidth="1"/>
    <col min="10231" max="10231" width="15.453125" style="13" bestFit="1" customWidth="1"/>
    <col min="10232" max="10480" width="11.453125" style="13"/>
    <col min="10481" max="10481" width="5.7265625" style="13" customWidth="1"/>
    <col min="10482" max="10482" width="8" style="13" customWidth="1"/>
    <col min="10483" max="10484" width="11.453125" style="13"/>
    <col min="10485" max="10485" width="64.26953125" style="13" customWidth="1"/>
    <col min="10486" max="10486" width="19.7265625" style="13" customWidth="1"/>
    <col min="10487" max="10487" width="15.453125" style="13" bestFit="1" customWidth="1"/>
    <col min="10488" max="10736" width="11.453125" style="13"/>
    <col min="10737" max="10737" width="5.7265625" style="13" customWidth="1"/>
    <col min="10738" max="10738" width="8" style="13" customWidth="1"/>
    <col min="10739" max="10740" width="11.453125" style="13"/>
    <col min="10741" max="10741" width="64.26953125" style="13" customWidth="1"/>
    <col min="10742" max="10742" width="19.7265625" style="13" customWidth="1"/>
    <col min="10743" max="10743" width="15.453125" style="13" bestFit="1" customWidth="1"/>
    <col min="10744" max="10992" width="11.453125" style="13"/>
    <col min="10993" max="10993" width="5.7265625" style="13" customWidth="1"/>
    <col min="10994" max="10994" width="8" style="13" customWidth="1"/>
    <col min="10995" max="10996" width="11.453125" style="13"/>
    <col min="10997" max="10997" width="64.26953125" style="13" customWidth="1"/>
    <col min="10998" max="10998" width="19.7265625" style="13" customWidth="1"/>
    <col min="10999" max="10999" width="15.453125" style="13" bestFit="1" customWidth="1"/>
    <col min="11000" max="11248" width="11.453125" style="13"/>
    <col min="11249" max="11249" width="5.7265625" style="13" customWidth="1"/>
    <col min="11250" max="11250" width="8" style="13" customWidth="1"/>
    <col min="11251" max="11252" width="11.453125" style="13"/>
    <col min="11253" max="11253" width="64.26953125" style="13" customWidth="1"/>
    <col min="11254" max="11254" width="19.7265625" style="13" customWidth="1"/>
    <col min="11255" max="11255" width="15.453125" style="13" bestFit="1" customWidth="1"/>
    <col min="11256" max="11504" width="11.453125" style="13"/>
    <col min="11505" max="11505" width="5.7265625" style="13" customWidth="1"/>
    <col min="11506" max="11506" width="8" style="13" customWidth="1"/>
    <col min="11507" max="11508" width="11.453125" style="13"/>
    <col min="11509" max="11509" width="64.26953125" style="13" customWidth="1"/>
    <col min="11510" max="11510" width="19.7265625" style="13" customWidth="1"/>
    <col min="11511" max="11511" width="15.453125" style="13" bestFit="1" customWidth="1"/>
    <col min="11512" max="11760" width="11.453125" style="13"/>
    <col min="11761" max="11761" width="5.7265625" style="13" customWidth="1"/>
    <col min="11762" max="11762" width="8" style="13" customWidth="1"/>
    <col min="11763" max="11764" width="11.453125" style="13"/>
    <col min="11765" max="11765" width="64.26953125" style="13" customWidth="1"/>
    <col min="11766" max="11766" width="19.7265625" style="13" customWidth="1"/>
    <col min="11767" max="11767" width="15.453125" style="13" bestFit="1" customWidth="1"/>
    <col min="11768" max="12016" width="11.453125" style="13"/>
    <col min="12017" max="12017" width="5.7265625" style="13" customWidth="1"/>
    <col min="12018" max="12018" width="8" style="13" customWidth="1"/>
    <col min="12019" max="12020" width="11.453125" style="13"/>
    <col min="12021" max="12021" width="64.26953125" style="13" customWidth="1"/>
    <col min="12022" max="12022" width="19.7265625" style="13" customWidth="1"/>
    <col min="12023" max="12023" width="15.453125" style="13" bestFit="1" customWidth="1"/>
    <col min="12024" max="12272" width="11.453125" style="13"/>
    <col min="12273" max="12273" width="5.7265625" style="13" customWidth="1"/>
    <col min="12274" max="12274" width="8" style="13" customWidth="1"/>
    <col min="12275" max="12276" width="11.453125" style="13"/>
    <col min="12277" max="12277" width="64.26953125" style="13" customWidth="1"/>
    <col min="12278" max="12278" width="19.7265625" style="13" customWidth="1"/>
    <col min="12279" max="12279" width="15.453125" style="13" bestFit="1" customWidth="1"/>
    <col min="12280" max="12528" width="11.453125" style="13"/>
    <col min="12529" max="12529" width="5.7265625" style="13" customWidth="1"/>
    <col min="12530" max="12530" width="8" style="13" customWidth="1"/>
    <col min="12531" max="12532" width="11.453125" style="13"/>
    <col min="12533" max="12533" width="64.26953125" style="13" customWidth="1"/>
    <col min="12534" max="12534" width="19.7265625" style="13" customWidth="1"/>
    <col min="12535" max="12535" width="15.453125" style="13" bestFit="1" customWidth="1"/>
    <col min="12536" max="12784" width="11.453125" style="13"/>
    <col min="12785" max="12785" width="5.7265625" style="13" customWidth="1"/>
    <col min="12786" max="12786" width="8" style="13" customWidth="1"/>
    <col min="12787" max="12788" width="11.453125" style="13"/>
    <col min="12789" max="12789" width="64.26953125" style="13" customWidth="1"/>
    <col min="12790" max="12790" width="19.7265625" style="13" customWidth="1"/>
    <col min="12791" max="12791" width="15.453125" style="13" bestFit="1" customWidth="1"/>
    <col min="12792" max="13040" width="11.453125" style="13"/>
    <col min="13041" max="13041" width="5.7265625" style="13" customWidth="1"/>
    <col min="13042" max="13042" width="8" style="13" customWidth="1"/>
    <col min="13043" max="13044" width="11.453125" style="13"/>
    <col min="13045" max="13045" width="64.26953125" style="13" customWidth="1"/>
    <col min="13046" max="13046" width="19.7265625" style="13" customWidth="1"/>
    <col min="13047" max="13047" width="15.453125" style="13" bestFit="1" customWidth="1"/>
    <col min="13048" max="13296" width="11.453125" style="13"/>
    <col min="13297" max="13297" width="5.7265625" style="13" customWidth="1"/>
    <col min="13298" max="13298" width="8" style="13" customWidth="1"/>
    <col min="13299" max="13300" width="11.453125" style="13"/>
    <col min="13301" max="13301" width="64.26953125" style="13" customWidth="1"/>
    <col min="13302" max="13302" width="19.7265625" style="13" customWidth="1"/>
    <col min="13303" max="13303" width="15.453125" style="13" bestFit="1" customWidth="1"/>
    <col min="13304" max="13552" width="11.453125" style="13"/>
    <col min="13553" max="13553" width="5.7265625" style="13" customWidth="1"/>
    <col min="13554" max="13554" width="8" style="13" customWidth="1"/>
    <col min="13555" max="13556" width="11.453125" style="13"/>
    <col min="13557" max="13557" width="64.26953125" style="13" customWidth="1"/>
    <col min="13558" max="13558" width="19.7265625" style="13" customWidth="1"/>
    <col min="13559" max="13559" width="15.453125" style="13" bestFit="1" customWidth="1"/>
    <col min="13560" max="13808" width="11.453125" style="13"/>
    <col min="13809" max="13809" width="5.7265625" style="13" customWidth="1"/>
    <col min="13810" max="13810" width="8" style="13" customWidth="1"/>
    <col min="13811" max="13812" width="11.453125" style="13"/>
    <col min="13813" max="13813" width="64.26953125" style="13" customWidth="1"/>
    <col min="13814" max="13814" width="19.7265625" style="13" customWidth="1"/>
    <col min="13815" max="13815" width="15.453125" style="13" bestFit="1" customWidth="1"/>
    <col min="13816" max="14064" width="11.453125" style="13"/>
    <col min="14065" max="14065" width="5.7265625" style="13" customWidth="1"/>
    <col min="14066" max="14066" width="8" style="13" customWidth="1"/>
    <col min="14067" max="14068" width="11.453125" style="13"/>
    <col min="14069" max="14069" width="64.26953125" style="13" customWidth="1"/>
    <col min="14070" max="14070" width="19.7265625" style="13" customWidth="1"/>
    <col min="14071" max="14071" width="15.453125" style="13" bestFit="1" customWidth="1"/>
    <col min="14072" max="14320" width="11.453125" style="13"/>
    <col min="14321" max="14321" width="5.7265625" style="13" customWidth="1"/>
    <col min="14322" max="14322" width="8" style="13" customWidth="1"/>
    <col min="14323" max="14324" width="11.453125" style="13"/>
    <col min="14325" max="14325" width="64.26953125" style="13" customWidth="1"/>
    <col min="14326" max="14326" width="19.7265625" style="13" customWidth="1"/>
    <col min="14327" max="14327" width="15.453125" style="13" bestFit="1" customWidth="1"/>
    <col min="14328" max="14576" width="11.453125" style="13"/>
    <col min="14577" max="14577" width="5.7265625" style="13" customWidth="1"/>
    <col min="14578" max="14578" width="8" style="13" customWidth="1"/>
    <col min="14579" max="14580" width="11.453125" style="13"/>
    <col min="14581" max="14581" width="64.26953125" style="13" customWidth="1"/>
    <col min="14582" max="14582" width="19.7265625" style="13" customWidth="1"/>
    <col min="14583" max="14583" width="15.453125" style="13" bestFit="1" customWidth="1"/>
    <col min="14584" max="14832" width="11.453125" style="13"/>
    <col min="14833" max="14833" width="5.7265625" style="13" customWidth="1"/>
    <col min="14834" max="14834" width="8" style="13" customWidth="1"/>
    <col min="14835" max="14836" width="11.453125" style="13"/>
    <col min="14837" max="14837" width="64.26953125" style="13" customWidth="1"/>
    <col min="14838" max="14838" width="19.7265625" style="13" customWidth="1"/>
    <col min="14839" max="14839" width="15.453125" style="13" bestFit="1" customWidth="1"/>
    <col min="14840" max="15088" width="11.453125" style="13"/>
    <col min="15089" max="15089" width="5.7265625" style="13" customWidth="1"/>
    <col min="15090" max="15090" width="8" style="13" customWidth="1"/>
    <col min="15091" max="15092" width="11.453125" style="13"/>
    <col min="15093" max="15093" width="64.26953125" style="13" customWidth="1"/>
    <col min="15094" max="15094" width="19.7265625" style="13" customWidth="1"/>
    <col min="15095" max="15095" width="15.453125" style="13" bestFit="1" customWidth="1"/>
    <col min="15096" max="15344" width="11.453125" style="13"/>
    <col min="15345" max="15345" width="5.7265625" style="13" customWidth="1"/>
    <col min="15346" max="15346" width="8" style="13" customWidth="1"/>
    <col min="15347" max="15348" width="11.453125" style="13"/>
    <col min="15349" max="15349" width="64.26953125" style="13" customWidth="1"/>
    <col min="15350" max="15350" width="19.7265625" style="13" customWidth="1"/>
    <col min="15351" max="15351" width="15.453125" style="13" bestFit="1" customWidth="1"/>
    <col min="15352" max="15600" width="11.453125" style="13"/>
    <col min="15601" max="15601" width="5.7265625" style="13" customWidth="1"/>
    <col min="15602" max="15602" width="8" style="13" customWidth="1"/>
    <col min="15603" max="15604" width="11.453125" style="13"/>
    <col min="15605" max="15605" width="64.26953125" style="13" customWidth="1"/>
    <col min="15606" max="15606" width="19.7265625" style="13" customWidth="1"/>
    <col min="15607" max="15607" width="15.453125" style="13" bestFit="1" customWidth="1"/>
    <col min="15608" max="15856" width="11.453125" style="13"/>
    <col min="15857" max="15857" width="5.7265625" style="13" customWidth="1"/>
    <col min="15858" max="15858" width="8" style="13" customWidth="1"/>
    <col min="15859" max="15860" width="11.453125" style="13"/>
    <col min="15861" max="15861" width="64.26953125" style="13" customWidth="1"/>
    <col min="15862" max="15862" width="19.7265625" style="13" customWidth="1"/>
    <col min="15863" max="15863" width="15.453125" style="13" bestFit="1" customWidth="1"/>
    <col min="15864" max="16112" width="11.453125" style="13"/>
    <col min="16113" max="16113" width="5.7265625" style="13" customWidth="1"/>
    <col min="16114" max="16114" width="8" style="13" customWidth="1"/>
    <col min="16115" max="16116" width="11.453125" style="13"/>
    <col min="16117" max="16117" width="64.26953125" style="13" customWidth="1"/>
    <col min="16118" max="16118" width="19.7265625" style="13" customWidth="1"/>
    <col min="16119" max="16119" width="15.453125" style="13" bestFit="1" customWidth="1"/>
    <col min="16120" max="16384" width="11.453125" style="13"/>
  </cols>
  <sheetData>
    <row r="1" spans="1:7" ht="18.5" x14ac:dyDescent="0.45">
      <c r="A1" s="71" t="s">
        <v>45</v>
      </c>
      <c r="B1" s="71"/>
      <c r="C1" s="71"/>
      <c r="D1" s="71"/>
      <c r="E1" s="71"/>
    </row>
    <row r="2" spans="1:7" ht="15.5" x14ac:dyDescent="0.3">
      <c r="A2" s="72" t="s">
        <v>169</v>
      </c>
      <c r="B2" s="73"/>
      <c r="C2" s="73"/>
      <c r="D2" s="73"/>
      <c r="E2" s="73"/>
    </row>
    <row r="3" spans="1:7" ht="16" thickBot="1" x14ac:dyDescent="0.35">
      <c r="A3" s="72" t="s">
        <v>84</v>
      </c>
      <c r="B3" s="73"/>
      <c r="C3" s="73"/>
      <c r="D3" s="73"/>
      <c r="E3" s="73"/>
    </row>
    <row r="4" spans="1:7" ht="13.5" thickBot="1" x14ac:dyDescent="0.35">
      <c r="A4" s="68" t="s">
        <v>46</v>
      </c>
      <c r="B4" s="69"/>
      <c r="C4" s="69"/>
      <c r="D4" s="69"/>
      <c r="E4" s="70"/>
    </row>
    <row r="5" spans="1:7" ht="13.5" thickBot="1" x14ac:dyDescent="0.35">
      <c r="A5" s="14" t="s">
        <v>47</v>
      </c>
      <c r="B5" s="15" t="s">
        <v>48</v>
      </c>
      <c r="C5" s="15" t="s">
        <v>49</v>
      </c>
      <c r="D5" s="15" t="s">
        <v>50</v>
      </c>
      <c r="E5" s="16" t="s">
        <v>51</v>
      </c>
    </row>
    <row r="6" spans="1:7" x14ac:dyDescent="0.3">
      <c r="A6" s="17">
        <v>1</v>
      </c>
      <c r="B6" s="18">
        <v>80</v>
      </c>
      <c r="C6" s="19" t="s">
        <v>52</v>
      </c>
      <c r="D6" s="20" t="s">
        <v>100</v>
      </c>
      <c r="E6" s="21" t="s">
        <v>101</v>
      </c>
    </row>
    <row r="7" spans="1:7" x14ac:dyDescent="0.3">
      <c r="A7" s="22">
        <v>2</v>
      </c>
      <c r="B7" s="23">
        <v>150</v>
      </c>
      <c r="C7" s="24" t="s">
        <v>54</v>
      </c>
      <c r="D7" s="25" t="s">
        <v>102</v>
      </c>
      <c r="E7" s="26" t="s">
        <v>101</v>
      </c>
    </row>
    <row r="8" spans="1:7" x14ac:dyDescent="0.3">
      <c r="A8" s="22">
        <v>3</v>
      </c>
      <c r="B8" s="23">
        <v>50</v>
      </c>
      <c r="C8" s="24" t="s">
        <v>55</v>
      </c>
      <c r="D8" s="25" t="s">
        <v>103</v>
      </c>
      <c r="E8" s="26" t="s">
        <v>101</v>
      </c>
    </row>
    <row r="9" spans="1:7" x14ac:dyDescent="0.3">
      <c r="A9" s="22">
        <v>4</v>
      </c>
      <c r="B9" s="23">
        <v>150</v>
      </c>
      <c r="C9" s="24" t="s">
        <v>55</v>
      </c>
      <c r="D9" s="25" t="s">
        <v>104</v>
      </c>
      <c r="E9" s="26" t="s">
        <v>101</v>
      </c>
    </row>
    <row r="10" spans="1:7" x14ac:dyDescent="0.3">
      <c r="A10" s="22">
        <v>5</v>
      </c>
      <c r="B10" s="23">
        <v>10</v>
      </c>
      <c r="C10" s="24" t="s">
        <v>55</v>
      </c>
      <c r="D10" s="25" t="s">
        <v>105</v>
      </c>
      <c r="E10" s="26" t="s">
        <v>101</v>
      </c>
    </row>
    <row r="11" spans="1:7" x14ac:dyDescent="0.3">
      <c r="A11" s="22">
        <v>6</v>
      </c>
      <c r="B11" s="23">
        <v>10</v>
      </c>
      <c r="C11" s="24" t="s">
        <v>55</v>
      </c>
      <c r="D11" s="25" t="s">
        <v>106</v>
      </c>
      <c r="E11" s="26" t="s">
        <v>101</v>
      </c>
    </row>
    <row r="12" spans="1:7" x14ac:dyDescent="0.3">
      <c r="A12" s="22">
        <v>7</v>
      </c>
      <c r="B12" s="23">
        <v>15</v>
      </c>
      <c r="C12" s="24" t="s">
        <v>56</v>
      </c>
      <c r="D12" s="25" t="s">
        <v>107</v>
      </c>
      <c r="E12" s="26" t="s">
        <v>101</v>
      </c>
    </row>
    <row r="13" spans="1:7" x14ac:dyDescent="0.3">
      <c r="A13" s="22">
        <v>8</v>
      </c>
      <c r="B13" s="23">
        <v>15</v>
      </c>
      <c r="C13" s="24" t="s">
        <v>56</v>
      </c>
      <c r="D13" s="25" t="s">
        <v>108</v>
      </c>
      <c r="E13" s="26" t="s">
        <v>101</v>
      </c>
      <c r="G13" s="13" t="s">
        <v>83</v>
      </c>
    </row>
    <row r="14" spans="1:7" x14ac:dyDescent="0.3">
      <c r="A14" s="22">
        <v>9</v>
      </c>
      <c r="B14" s="23">
        <v>5</v>
      </c>
      <c r="C14" s="24" t="s">
        <v>57</v>
      </c>
      <c r="D14" s="25" t="s">
        <v>109</v>
      </c>
      <c r="E14" s="26" t="s">
        <v>101</v>
      </c>
    </row>
    <row r="15" spans="1:7" x14ac:dyDescent="0.3">
      <c r="A15" s="22">
        <v>10</v>
      </c>
      <c r="B15" s="23">
        <v>12</v>
      </c>
      <c r="C15" s="24" t="s">
        <v>58</v>
      </c>
      <c r="D15" s="25" t="s">
        <v>110</v>
      </c>
      <c r="E15" s="26" t="s">
        <v>101</v>
      </c>
    </row>
    <row r="16" spans="1:7" x14ac:dyDescent="0.3">
      <c r="A16" s="22">
        <v>11</v>
      </c>
      <c r="B16" s="23">
        <v>10</v>
      </c>
      <c r="C16" s="24" t="s">
        <v>58</v>
      </c>
      <c r="D16" s="25" t="s">
        <v>111</v>
      </c>
      <c r="E16" s="26" t="s">
        <v>101</v>
      </c>
    </row>
    <row r="17" spans="1:5" x14ac:dyDescent="0.3">
      <c r="A17" s="22">
        <v>12</v>
      </c>
      <c r="B17" s="23">
        <v>10</v>
      </c>
      <c r="C17" s="24" t="s">
        <v>58</v>
      </c>
      <c r="D17" s="25" t="s">
        <v>112</v>
      </c>
      <c r="E17" s="26" t="s">
        <v>101</v>
      </c>
    </row>
    <row r="18" spans="1:5" x14ac:dyDescent="0.3">
      <c r="A18" s="22">
        <v>13</v>
      </c>
      <c r="B18" s="23">
        <v>10</v>
      </c>
      <c r="C18" s="24" t="s">
        <v>56</v>
      </c>
      <c r="D18" s="25" t="s">
        <v>113</v>
      </c>
      <c r="E18" s="26" t="s">
        <v>101</v>
      </c>
    </row>
    <row r="19" spans="1:5" x14ac:dyDescent="0.3">
      <c r="A19" s="22">
        <v>14</v>
      </c>
      <c r="B19" s="23">
        <v>4</v>
      </c>
      <c r="C19" s="24" t="s">
        <v>60</v>
      </c>
      <c r="D19" s="27" t="s">
        <v>114</v>
      </c>
      <c r="E19" s="26" t="s">
        <v>101</v>
      </c>
    </row>
    <row r="20" spans="1:5" x14ac:dyDescent="0.3">
      <c r="A20" s="22">
        <v>15</v>
      </c>
      <c r="B20" s="23">
        <v>30</v>
      </c>
      <c r="C20" s="24" t="s">
        <v>59</v>
      </c>
      <c r="D20" s="27" t="s">
        <v>115</v>
      </c>
      <c r="E20" s="26" t="s">
        <v>101</v>
      </c>
    </row>
    <row r="21" spans="1:5" x14ac:dyDescent="0.3">
      <c r="A21" s="22">
        <v>16</v>
      </c>
      <c r="B21" s="23">
        <v>10</v>
      </c>
      <c r="C21" s="24" t="s">
        <v>59</v>
      </c>
      <c r="D21" s="25" t="s">
        <v>116</v>
      </c>
      <c r="E21" s="26" t="s">
        <v>117</v>
      </c>
    </row>
    <row r="22" spans="1:5" x14ac:dyDescent="0.3">
      <c r="A22" s="22">
        <v>17</v>
      </c>
      <c r="B22" s="23">
        <v>30</v>
      </c>
      <c r="C22" s="24" t="s">
        <v>58</v>
      </c>
      <c r="D22" s="25" t="s">
        <v>118</v>
      </c>
      <c r="E22" s="26" t="s">
        <v>117</v>
      </c>
    </row>
    <row r="23" spans="1:5" x14ac:dyDescent="0.3">
      <c r="A23" s="22">
        <v>18</v>
      </c>
      <c r="B23" s="23">
        <v>40</v>
      </c>
      <c r="C23" s="24" t="s">
        <v>60</v>
      </c>
      <c r="D23" s="25" t="s">
        <v>119</v>
      </c>
      <c r="E23" s="26" t="s">
        <v>117</v>
      </c>
    </row>
    <row r="24" spans="1:5" x14ac:dyDescent="0.3">
      <c r="A24" s="22">
        <v>19</v>
      </c>
      <c r="B24" s="23">
        <v>5</v>
      </c>
      <c r="C24" s="24" t="s">
        <v>55</v>
      </c>
      <c r="D24" s="25" t="s">
        <v>120</v>
      </c>
      <c r="E24" s="26" t="s">
        <v>117</v>
      </c>
    </row>
    <row r="25" spans="1:5" x14ac:dyDescent="0.3">
      <c r="A25" s="22">
        <v>20</v>
      </c>
      <c r="B25" s="23">
        <v>200</v>
      </c>
      <c r="C25" s="24" t="s">
        <v>61</v>
      </c>
      <c r="D25" s="25" t="s">
        <v>121</v>
      </c>
      <c r="E25" s="26" t="s">
        <v>117</v>
      </c>
    </row>
    <row r="26" spans="1:5" x14ac:dyDescent="0.3">
      <c r="A26" s="22">
        <v>21</v>
      </c>
      <c r="B26" s="23">
        <v>20</v>
      </c>
      <c r="C26" s="24" t="s">
        <v>60</v>
      </c>
      <c r="D26" s="25" t="s">
        <v>122</v>
      </c>
      <c r="E26" s="26" t="s">
        <v>117</v>
      </c>
    </row>
    <row r="27" spans="1:5" x14ac:dyDescent="0.3">
      <c r="A27" s="22">
        <v>22</v>
      </c>
      <c r="B27" s="28">
        <v>5</v>
      </c>
      <c r="C27" s="29" t="s">
        <v>59</v>
      </c>
      <c r="D27" s="27" t="s">
        <v>123</v>
      </c>
      <c r="E27" s="30" t="s">
        <v>117</v>
      </c>
    </row>
    <row r="28" spans="1:5" x14ac:dyDescent="0.3">
      <c r="A28" s="22">
        <v>23</v>
      </c>
      <c r="B28" s="28">
        <v>2</v>
      </c>
      <c r="C28" s="29" t="s">
        <v>57</v>
      </c>
      <c r="D28" s="27" t="s">
        <v>124</v>
      </c>
      <c r="E28" s="30" t="s">
        <v>117</v>
      </c>
    </row>
    <row r="29" spans="1:5" x14ac:dyDescent="0.3">
      <c r="A29" s="22">
        <v>24</v>
      </c>
      <c r="B29" s="23">
        <v>10</v>
      </c>
      <c r="C29" s="24" t="s">
        <v>62</v>
      </c>
      <c r="D29" s="25" t="s">
        <v>125</v>
      </c>
      <c r="E29" s="26" t="s">
        <v>126</v>
      </c>
    </row>
    <row r="30" spans="1:5" x14ac:dyDescent="0.3">
      <c r="A30" s="22">
        <v>25</v>
      </c>
      <c r="B30" s="23">
        <v>0</v>
      </c>
      <c r="C30" s="24" t="s">
        <v>62</v>
      </c>
      <c r="D30" s="25" t="s">
        <v>127</v>
      </c>
      <c r="E30" s="26" t="s">
        <v>126</v>
      </c>
    </row>
    <row r="31" spans="1:5" x14ac:dyDescent="0.3">
      <c r="A31" s="22">
        <v>26</v>
      </c>
      <c r="B31" s="23">
        <v>40</v>
      </c>
      <c r="C31" s="24" t="s">
        <v>58</v>
      </c>
      <c r="D31" s="25" t="s">
        <v>128</v>
      </c>
      <c r="E31" s="26" t="s">
        <v>126</v>
      </c>
    </row>
    <row r="32" spans="1:5" x14ac:dyDescent="0.3">
      <c r="A32" s="22">
        <v>27</v>
      </c>
      <c r="B32" s="23">
        <v>10</v>
      </c>
      <c r="C32" s="24" t="s">
        <v>60</v>
      </c>
      <c r="D32" s="25" t="s">
        <v>129</v>
      </c>
      <c r="E32" s="26" t="s">
        <v>126</v>
      </c>
    </row>
    <row r="33" spans="1:5" x14ac:dyDescent="0.3">
      <c r="A33" s="22">
        <v>28</v>
      </c>
      <c r="B33" s="23">
        <v>10</v>
      </c>
      <c r="C33" s="24" t="s">
        <v>60</v>
      </c>
      <c r="D33" s="25" t="s">
        <v>130</v>
      </c>
      <c r="E33" s="26" t="s">
        <v>126</v>
      </c>
    </row>
    <row r="34" spans="1:5" x14ac:dyDescent="0.3">
      <c r="A34" s="22">
        <v>29</v>
      </c>
      <c r="B34" s="23">
        <v>5</v>
      </c>
      <c r="C34" s="24" t="s">
        <v>55</v>
      </c>
      <c r="D34" s="25" t="s">
        <v>131</v>
      </c>
      <c r="E34" s="31" t="s">
        <v>126</v>
      </c>
    </row>
    <row r="35" spans="1:5" x14ac:dyDescent="0.3">
      <c r="A35" s="22">
        <v>30</v>
      </c>
      <c r="B35" s="23">
        <v>50</v>
      </c>
      <c r="C35" s="24" t="s">
        <v>59</v>
      </c>
      <c r="D35" s="25" t="s">
        <v>132</v>
      </c>
      <c r="E35" s="31" t="s">
        <v>126</v>
      </c>
    </row>
    <row r="36" spans="1:5" x14ac:dyDescent="0.3">
      <c r="A36" s="22">
        <v>31</v>
      </c>
      <c r="B36" s="23">
        <v>50</v>
      </c>
      <c r="C36" s="24" t="s">
        <v>58</v>
      </c>
      <c r="D36" s="25" t="s">
        <v>133</v>
      </c>
      <c r="E36" s="31" t="s">
        <v>126</v>
      </c>
    </row>
    <row r="37" spans="1:5" x14ac:dyDescent="0.3">
      <c r="A37" s="22">
        <v>32</v>
      </c>
      <c r="B37" s="23">
        <v>50</v>
      </c>
      <c r="C37" s="24" t="s">
        <v>58</v>
      </c>
      <c r="D37" s="25" t="s">
        <v>134</v>
      </c>
      <c r="E37" s="31" t="s">
        <v>126</v>
      </c>
    </row>
    <row r="38" spans="1:5" x14ac:dyDescent="0.3">
      <c r="A38" s="22">
        <v>33</v>
      </c>
      <c r="B38" s="23">
        <v>5</v>
      </c>
      <c r="C38" s="24" t="s">
        <v>64</v>
      </c>
      <c r="D38" s="25" t="s">
        <v>135</v>
      </c>
      <c r="E38" s="26" t="s">
        <v>126</v>
      </c>
    </row>
    <row r="39" spans="1:5" x14ac:dyDescent="0.3">
      <c r="A39" s="22">
        <v>34</v>
      </c>
      <c r="B39" s="23">
        <v>5</v>
      </c>
      <c r="C39" s="24" t="s">
        <v>60</v>
      </c>
      <c r="D39" s="27" t="s">
        <v>136</v>
      </c>
      <c r="E39" s="26" t="s">
        <v>126</v>
      </c>
    </row>
    <row r="40" spans="1:5" x14ac:dyDescent="0.3">
      <c r="A40" s="22">
        <v>35</v>
      </c>
      <c r="B40" s="23">
        <v>2</v>
      </c>
      <c r="C40" s="24" t="s">
        <v>60</v>
      </c>
      <c r="D40" s="27" t="s">
        <v>137</v>
      </c>
      <c r="E40" s="26" t="s">
        <v>126</v>
      </c>
    </row>
    <row r="41" spans="1:5" x14ac:dyDescent="0.3">
      <c r="A41" s="22">
        <v>36</v>
      </c>
      <c r="B41" s="23">
        <v>2</v>
      </c>
      <c r="C41" s="24" t="s">
        <v>60</v>
      </c>
      <c r="D41" s="27" t="s">
        <v>138</v>
      </c>
      <c r="E41" s="26" t="s">
        <v>126</v>
      </c>
    </row>
    <row r="42" spans="1:5" x14ac:dyDescent="0.3">
      <c r="A42" s="22">
        <v>37</v>
      </c>
      <c r="B42" s="23">
        <v>2</v>
      </c>
      <c r="C42" s="24" t="s">
        <v>60</v>
      </c>
      <c r="D42" s="27" t="s">
        <v>139</v>
      </c>
      <c r="E42" s="26" t="s">
        <v>126</v>
      </c>
    </row>
    <row r="43" spans="1:5" x14ac:dyDescent="0.3">
      <c r="A43" s="22">
        <v>38</v>
      </c>
      <c r="B43" s="23">
        <v>5</v>
      </c>
      <c r="C43" s="24" t="s">
        <v>60</v>
      </c>
      <c r="D43" s="27" t="s">
        <v>140</v>
      </c>
      <c r="E43" s="26" t="s">
        <v>126</v>
      </c>
    </row>
    <row r="44" spans="1:5" x14ac:dyDescent="0.3">
      <c r="A44" s="22">
        <v>39</v>
      </c>
      <c r="B44" s="23">
        <v>1</v>
      </c>
      <c r="C44" s="24" t="s">
        <v>58</v>
      </c>
      <c r="D44" s="25" t="s">
        <v>141</v>
      </c>
      <c r="E44" s="26" t="s">
        <v>142</v>
      </c>
    </row>
    <row r="45" spans="1:5" x14ac:dyDescent="0.3">
      <c r="A45" s="22">
        <v>40</v>
      </c>
      <c r="B45" s="23">
        <v>10</v>
      </c>
      <c r="C45" s="24" t="s">
        <v>58</v>
      </c>
      <c r="D45" s="25" t="s">
        <v>143</v>
      </c>
      <c r="E45" s="26" t="s">
        <v>142</v>
      </c>
    </row>
    <row r="46" spans="1:5" x14ac:dyDescent="0.3">
      <c r="A46" s="22">
        <v>41</v>
      </c>
      <c r="B46" s="23">
        <v>10</v>
      </c>
      <c r="C46" s="24" t="s">
        <v>60</v>
      </c>
      <c r="D46" s="25" t="s">
        <v>144</v>
      </c>
      <c r="E46" s="26" t="s">
        <v>142</v>
      </c>
    </row>
    <row r="47" spans="1:5" x14ac:dyDescent="0.3">
      <c r="A47" s="22">
        <v>42</v>
      </c>
      <c r="B47" s="23">
        <v>20</v>
      </c>
      <c r="C47" s="24" t="s">
        <v>60</v>
      </c>
      <c r="D47" s="25" t="s">
        <v>145</v>
      </c>
      <c r="E47" s="26" t="s">
        <v>142</v>
      </c>
    </row>
    <row r="48" spans="1:5" x14ac:dyDescent="0.3">
      <c r="A48" s="22">
        <v>43</v>
      </c>
      <c r="B48" s="23">
        <v>10</v>
      </c>
      <c r="C48" s="24" t="s">
        <v>59</v>
      </c>
      <c r="D48" s="25" t="s">
        <v>146</v>
      </c>
      <c r="E48" s="31" t="s">
        <v>142</v>
      </c>
    </row>
    <row r="49" spans="1:5" x14ac:dyDescent="0.3">
      <c r="A49" s="22">
        <v>44</v>
      </c>
      <c r="B49" s="23">
        <v>2</v>
      </c>
      <c r="C49" s="24" t="s">
        <v>61</v>
      </c>
      <c r="D49" s="25" t="s">
        <v>147</v>
      </c>
      <c r="E49" s="26" t="s">
        <v>142</v>
      </c>
    </row>
    <row r="50" spans="1:5" x14ac:dyDescent="0.3">
      <c r="A50" s="22">
        <v>45</v>
      </c>
      <c r="B50" s="23">
        <v>2</v>
      </c>
      <c r="C50" s="24" t="s">
        <v>61</v>
      </c>
      <c r="D50" s="25" t="s">
        <v>148</v>
      </c>
      <c r="E50" s="26" t="s">
        <v>142</v>
      </c>
    </row>
    <row r="51" spans="1:5" x14ac:dyDescent="0.3">
      <c r="A51" s="22">
        <v>46</v>
      </c>
      <c r="B51" s="23">
        <v>2</v>
      </c>
      <c r="C51" s="24" t="s">
        <v>61</v>
      </c>
      <c r="D51" s="25" t="s">
        <v>149</v>
      </c>
      <c r="E51" s="26" t="s">
        <v>142</v>
      </c>
    </row>
    <row r="52" spans="1:5" x14ac:dyDescent="0.3">
      <c r="A52" s="22">
        <v>47</v>
      </c>
      <c r="B52" s="23">
        <v>2</v>
      </c>
      <c r="C52" s="24" t="s">
        <v>61</v>
      </c>
      <c r="D52" s="25" t="s">
        <v>150</v>
      </c>
      <c r="E52" s="26" t="s">
        <v>142</v>
      </c>
    </row>
    <row r="53" spans="1:5" x14ac:dyDescent="0.3">
      <c r="A53" s="22">
        <v>48</v>
      </c>
      <c r="B53" s="23">
        <v>2</v>
      </c>
      <c r="C53" s="24" t="s">
        <v>60</v>
      </c>
      <c r="D53" s="25" t="s">
        <v>151</v>
      </c>
      <c r="E53" s="26" t="s">
        <v>142</v>
      </c>
    </row>
    <row r="54" spans="1:5" x14ac:dyDescent="0.3">
      <c r="A54" s="22">
        <v>49</v>
      </c>
      <c r="B54" s="23">
        <v>10</v>
      </c>
      <c r="C54" s="24" t="s">
        <v>60</v>
      </c>
      <c r="D54" s="25" t="s">
        <v>152</v>
      </c>
      <c r="E54" s="26" t="s">
        <v>142</v>
      </c>
    </row>
    <row r="55" spans="1:5" x14ac:dyDescent="0.3">
      <c r="A55" s="22">
        <v>50</v>
      </c>
      <c r="B55" s="23">
        <v>10</v>
      </c>
      <c r="C55" s="24" t="s">
        <v>60</v>
      </c>
      <c r="D55" s="25" t="s">
        <v>153</v>
      </c>
      <c r="E55" s="26" t="s">
        <v>142</v>
      </c>
    </row>
    <row r="56" spans="1:5" x14ac:dyDescent="0.3">
      <c r="A56" s="22">
        <v>51</v>
      </c>
      <c r="B56" s="28">
        <v>10</v>
      </c>
      <c r="C56" s="29" t="s">
        <v>59</v>
      </c>
      <c r="D56" s="27" t="s">
        <v>154</v>
      </c>
      <c r="E56" s="26" t="s">
        <v>142</v>
      </c>
    </row>
    <row r="57" spans="1:5" x14ac:dyDescent="0.3">
      <c r="A57" s="22">
        <v>52</v>
      </c>
      <c r="B57" s="28">
        <v>5</v>
      </c>
      <c r="C57" s="29" t="s">
        <v>59</v>
      </c>
      <c r="D57" s="27" t="s">
        <v>155</v>
      </c>
      <c r="E57" s="26" t="s">
        <v>142</v>
      </c>
    </row>
    <row r="58" spans="1:5" ht="26" x14ac:dyDescent="0.3">
      <c r="A58" s="22">
        <v>53</v>
      </c>
      <c r="B58" s="23">
        <v>20</v>
      </c>
      <c r="C58" s="24" t="s">
        <v>60</v>
      </c>
      <c r="D58" s="25" t="s">
        <v>156</v>
      </c>
      <c r="E58" s="32" t="s">
        <v>157</v>
      </c>
    </row>
    <row r="59" spans="1:5" ht="26" x14ac:dyDescent="0.3">
      <c r="A59" s="22">
        <v>54</v>
      </c>
      <c r="B59" s="23">
        <v>20</v>
      </c>
      <c r="C59" s="24" t="s">
        <v>60</v>
      </c>
      <c r="D59" s="25" t="s">
        <v>158</v>
      </c>
      <c r="E59" s="32" t="s">
        <v>157</v>
      </c>
    </row>
    <row r="60" spans="1:5" ht="26" x14ac:dyDescent="0.3">
      <c r="A60" s="22">
        <v>55</v>
      </c>
      <c r="B60" s="23">
        <v>20</v>
      </c>
      <c r="C60" s="24" t="s">
        <v>60</v>
      </c>
      <c r="D60" s="25" t="s">
        <v>159</v>
      </c>
      <c r="E60" s="32" t="s">
        <v>157</v>
      </c>
    </row>
    <row r="61" spans="1:5" ht="26" x14ac:dyDescent="0.3">
      <c r="A61" s="22">
        <v>56</v>
      </c>
      <c r="B61" s="23">
        <v>2</v>
      </c>
      <c r="C61" s="24" t="s">
        <v>61</v>
      </c>
      <c r="D61" s="25" t="s">
        <v>160</v>
      </c>
      <c r="E61" s="33" t="s">
        <v>157</v>
      </c>
    </row>
    <row r="62" spans="1:5" ht="26" x14ac:dyDescent="0.3">
      <c r="A62" s="22">
        <v>57</v>
      </c>
      <c r="B62" s="23">
        <v>1</v>
      </c>
      <c r="C62" s="24" t="s">
        <v>61</v>
      </c>
      <c r="D62" s="25" t="s">
        <v>161</v>
      </c>
      <c r="E62" s="33" t="s">
        <v>157</v>
      </c>
    </row>
    <row r="63" spans="1:5" ht="26" x14ac:dyDescent="0.3">
      <c r="A63" s="22">
        <v>58</v>
      </c>
      <c r="B63" s="23">
        <v>2</v>
      </c>
      <c r="C63" s="24" t="s">
        <v>61</v>
      </c>
      <c r="D63" s="25" t="s">
        <v>162</v>
      </c>
      <c r="E63" s="32" t="s">
        <v>157</v>
      </c>
    </row>
    <row r="64" spans="1:5" ht="26" x14ac:dyDescent="0.3">
      <c r="A64" s="22">
        <v>59</v>
      </c>
      <c r="B64" s="23">
        <v>1</v>
      </c>
      <c r="C64" s="24" t="s">
        <v>61</v>
      </c>
      <c r="D64" s="25" t="s">
        <v>163</v>
      </c>
      <c r="E64" s="32" t="s">
        <v>157</v>
      </c>
    </row>
    <row r="65" spans="1:5" ht="26" x14ac:dyDescent="0.3">
      <c r="A65" s="22">
        <v>60</v>
      </c>
      <c r="B65" s="23">
        <v>1</v>
      </c>
      <c r="C65" s="24" t="s">
        <v>61</v>
      </c>
      <c r="D65" s="25" t="s">
        <v>164</v>
      </c>
      <c r="E65" s="32" t="s">
        <v>157</v>
      </c>
    </row>
    <row r="66" spans="1:5" ht="26" x14ac:dyDescent="0.3">
      <c r="A66" s="22">
        <v>61</v>
      </c>
      <c r="B66" s="23">
        <v>1</v>
      </c>
      <c r="C66" s="24" t="s">
        <v>61</v>
      </c>
      <c r="D66" s="25" t="s">
        <v>165</v>
      </c>
      <c r="E66" s="32" t="s">
        <v>157</v>
      </c>
    </row>
    <row r="67" spans="1:5" ht="26" x14ac:dyDescent="0.3">
      <c r="A67" s="22">
        <v>62</v>
      </c>
      <c r="B67" s="34">
        <v>25</v>
      </c>
      <c r="C67" s="35" t="s">
        <v>59</v>
      </c>
      <c r="D67" s="36" t="s">
        <v>166</v>
      </c>
      <c r="E67" s="37" t="s">
        <v>167</v>
      </c>
    </row>
    <row r="68" spans="1:5" ht="26.5" thickBot="1" x14ac:dyDescent="0.35">
      <c r="A68" s="38">
        <v>63</v>
      </c>
      <c r="B68" s="39">
        <v>1</v>
      </c>
      <c r="C68" s="40" t="s">
        <v>61</v>
      </c>
      <c r="D68" s="41" t="s">
        <v>168</v>
      </c>
      <c r="E68" s="42" t="s">
        <v>157</v>
      </c>
    </row>
  </sheetData>
  <mergeCells count="4">
    <mergeCell ref="A4:E4"/>
    <mergeCell ref="A1:E1"/>
    <mergeCell ref="A2:E2"/>
    <mergeCell ref="A3:E3"/>
  </mergeCells>
  <printOptions horizontalCentered="1" verticalCentered="1"/>
  <pageMargins left="0.19685039370078741" right="0.19685039370078741" top="3.1496062992125986" bottom="1.5748031496062993" header="0" footer="0"/>
  <pageSetup scale="87" fitToHeight="2" orientation="portrait" verticalDpi="300" r:id="rId1"/>
  <headerFooter>
    <oddFooter>&amp;C&amp;P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70"/>
  <sheetViews>
    <sheetView topLeftCell="A28" zoomScaleNormal="100" zoomScaleSheetLayoutView="100" workbookViewId="0">
      <selection activeCell="N11" sqref="N11"/>
    </sheetView>
  </sheetViews>
  <sheetFormatPr baseColWidth="10" defaultRowHeight="13" x14ac:dyDescent="0.3"/>
  <cols>
    <col min="1" max="1" width="9.453125" style="43" customWidth="1"/>
    <col min="2" max="2" width="6.453125" style="43" customWidth="1"/>
    <col min="3" max="3" width="7.7265625" style="43" customWidth="1"/>
    <col min="4" max="4" width="43.453125" style="64" customWidth="1"/>
    <col min="5" max="9" width="8.7265625" style="64" customWidth="1"/>
    <col min="10" max="10" width="17.26953125" style="64" customWidth="1"/>
    <col min="11" max="11" width="10.81640625" style="43" hidden="1" customWidth="1"/>
    <col min="12" max="252" width="11.453125" style="43"/>
    <col min="253" max="253" width="3.453125" style="43" customWidth="1"/>
    <col min="254" max="254" width="4.7265625" style="43" customWidth="1"/>
    <col min="255" max="255" width="9.453125" style="43" customWidth="1"/>
    <col min="256" max="256" width="6.453125" style="43" customWidth="1"/>
    <col min="257" max="257" width="40.54296875" style="43" customWidth="1"/>
    <col min="258" max="264" width="8.7265625" style="43" customWidth="1"/>
    <col min="265" max="265" width="14.453125" style="43" customWidth="1"/>
    <col min="266" max="266" width="0" style="43" hidden="1" customWidth="1"/>
    <col min="267" max="267" width="15.453125" style="43" bestFit="1" customWidth="1"/>
    <col min="268" max="508" width="11.453125" style="43"/>
    <col min="509" max="509" width="3.453125" style="43" customWidth="1"/>
    <col min="510" max="510" width="4.7265625" style="43" customWidth="1"/>
    <col min="511" max="511" width="9.453125" style="43" customWidth="1"/>
    <col min="512" max="512" width="6.453125" style="43" customWidth="1"/>
    <col min="513" max="513" width="40.54296875" style="43" customWidth="1"/>
    <col min="514" max="520" width="8.7265625" style="43" customWidth="1"/>
    <col min="521" max="521" width="14.453125" style="43" customWidth="1"/>
    <col min="522" max="522" width="0" style="43" hidden="1" customWidth="1"/>
    <col min="523" max="523" width="15.453125" style="43" bestFit="1" customWidth="1"/>
    <col min="524" max="764" width="11.453125" style="43"/>
    <col min="765" max="765" width="3.453125" style="43" customWidth="1"/>
    <col min="766" max="766" width="4.7265625" style="43" customWidth="1"/>
    <col min="767" max="767" width="9.453125" style="43" customWidth="1"/>
    <col min="768" max="768" width="6.453125" style="43" customWidth="1"/>
    <col min="769" max="769" width="40.54296875" style="43" customWidth="1"/>
    <col min="770" max="776" width="8.7265625" style="43" customWidth="1"/>
    <col min="777" max="777" width="14.453125" style="43" customWidth="1"/>
    <col min="778" max="778" width="0" style="43" hidden="1" customWidth="1"/>
    <col min="779" max="779" width="15.453125" style="43" bestFit="1" customWidth="1"/>
    <col min="780" max="1020" width="11.453125" style="43"/>
    <col min="1021" max="1021" width="3.453125" style="43" customWidth="1"/>
    <col min="1022" max="1022" width="4.7265625" style="43" customWidth="1"/>
    <col min="1023" max="1023" width="9.453125" style="43" customWidth="1"/>
    <col min="1024" max="1024" width="6.453125" style="43" customWidth="1"/>
    <col min="1025" max="1025" width="40.54296875" style="43" customWidth="1"/>
    <col min="1026" max="1032" width="8.7265625" style="43" customWidth="1"/>
    <col min="1033" max="1033" width="14.453125" style="43" customWidth="1"/>
    <col min="1034" max="1034" width="0" style="43" hidden="1" customWidth="1"/>
    <col min="1035" max="1035" width="15.453125" style="43" bestFit="1" customWidth="1"/>
    <col min="1036" max="1276" width="11.453125" style="43"/>
    <col min="1277" max="1277" width="3.453125" style="43" customWidth="1"/>
    <col min="1278" max="1278" width="4.7265625" style="43" customWidth="1"/>
    <col min="1279" max="1279" width="9.453125" style="43" customWidth="1"/>
    <col min="1280" max="1280" width="6.453125" style="43" customWidth="1"/>
    <col min="1281" max="1281" width="40.54296875" style="43" customWidth="1"/>
    <col min="1282" max="1288" width="8.7265625" style="43" customWidth="1"/>
    <col min="1289" max="1289" width="14.453125" style="43" customWidth="1"/>
    <col min="1290" max="1290" width="0" style="43" hidden="1" customWidth="1"/>
    <col min="1291" max="1291" width="15.453125" style="43" bestFit="1" customWidth="1"/>
    <col min="1292" max="1532" width="11.453125" style="43"/>
    <col min="1533" max="1533" width="3.453125" style="43" customWidth="1"/>
    <col min="1534" max="1534" width="4.7265625" style="43" customWidth="1"/>
    <col min="1535" max="1535" width="9.453125" style="43" customWidth="1"/>
    <col min="1536" max="1536" width="6.453125" style="43" customWidth="1"/>
    <col min="1537" max="1537" width="40.54296875" style="43" customWidth="1"/>
    <col min="1538" max="1544" width="8.7265625" style="43" customWidth="1"/>
    <col min="1545" max="1545" width="14.453125" style="43" customWidth="1"/>
    <col min="1546" max="1546" width="0" style="43" hidden="1" customWidth="1"/>
    <col min="1547" max="1547" width="15.453125" style="43" bestFit="1" customWidth="1"/>
    <col min="1548" max="1788" width="11.453125" style="43"/>
    <col min="1789" max="1789" width="3.453125" style="43" customWidth="1"/>
    <col min="1790" max="1790" width="4.7265625" style="43" customWidth="1"/>
    <col min="1791" max="1791" width="9.453125" style="43" customWidth="1"/>
    <col min="1792" max="1792" width="6.453125" style="43" customWidth="1"/>
    <col min="1793" max="1793" width="40.54296875" style="43" customWidth="1"/>
    <col min="1794" max="1800" width="8.7265625" style="43" customWidth="1"/>
    <col min="1801" max="1801" width="14.453125" style="43" customWidth="1"/>
    <col min="1802" max="1802" width="0" style="43" hidden="1" customWidth="1"/>
    <col min="1803" max="1803" width="15.453125" style="43" bestFit="1" customWidth="1"/>
    <col min="1804" max="2044" width="11.453125" style="43"/>
    <col min="2045" max="2045" width="3.453125" style="43" customWidth="1"/>
    <col min="2046" max="2046" width="4.7265625" style="43" customWidth="1"/>
    <col min="2047" max="2047" width="9.453125" style="43" customWidth="1"/>
    <col min="2048" max="2048" width="6.453125" style="43" customWidth="1"/>
    <col min="2049" max="2049" width="40.54296875" style="43" customWidth="1"/>
    <col min="2050" max="2056" width="8.7265625" style="43" customWidth="1"/>
    <col min="2057" max="2057" width="14.453125" style="43" customWidth="1"/>
    <col min="2058" max="2058" width="0" style="43" hidden="1" customWidth="1"/>
    <col min="2059" max="2059" width="15.453125" style="43" bestFit="1" customWidth="1"/>
    <col min="2060" max="2300" width="11.453125" style="43"/>
    <col min="2301" max="2301" width="3.453125" style="43" customWidth="1"/>
    <col min="2302" max="2302" width="4.7265625" style="43" customWidth="1"/>
    <col min="2303" max="2303" width="9.453125" style="43" customWidth="1"/>
    <col min="2304" max="2304" width="6.453125" style="43" customWidth="1"/>
    <col min="2305" max="2305" width="40.54296875" style="43" customWidth="1"/>
    <col min="2306" max="2312" width="8.7265625" style="43" customWidth="1"/>
    <col min="2313" max="2313" width="14.453125" style="43" customWidth="1"/>
    <col min="2314" max="2314" width="0" style="43" hidden="1" customWidth="1"/>
    <col min="2315" max="2315" width="15.453125" style="43" bestFit="1" customWidth="1"/>
    <col min="2316" max="2556" width="11.453125" style="43"/>
    <col min="2557" max="2557" width="3.453125" style="43" customWidth="1"/>
    <col min="2558" max="2558" width="4.7265625" style="43" customWidth="1"/>
    <col min="2559" max="2559" width="9.453125" style="43" customWidth="1"/>
    <col min="2560" max="2560" width="6.453125" style="43" customWidth="1"/>
    <col min="2561" max="2561" width="40.54296875" style="43" customWidth="1"/>
    <col min="2562" max="2568" width="8.7265625" style="43" customWidth="1"/>
    <col min="2569" max="2569" width="14.453125" style="43" customWidth="1"/>
    <col min="2570" max="2570" width="0" style="43" hidden="1" customWidth="1"/>
    <col min="2571" max="2571" width="15.453125" style="43" bestFit="1" customWidth="1"/>
    <col min="2572" max="2812" width="11.453125" style="43"/>
    <col min="2813" max="2813" width="3.453125" style="43" customWidth="1"/>
    <col min="2814" max="2814" width="4.7265625" style="43" customWidth="1"/>
    <col min="2815" max="2815" width="9.453125" style="43" customWidth="1"/>
    <col min="2816" max="2816" width="6.453125" style="43" customWidth="1"/>
    <col min="2817" max="2817" width="40.54296875" style="43" customWidth="1"/>
    <col min="2818" max="2824" width="8.7265625" style="43" customWidth="1"/>
    <col min="2825" max="2825" width="14.453125" style="43" customWidth="1"/>
    <col min="2826" max="2826" width="0" style="43" hidden="1" customWidth="1"/>
    <col min="2827" max="2827" width="15.453125" style="43" bestFit="1" customWidth="1"/>
    <col min="2828" max="3068" width="11.453125" style="43"/>
    <col min="3069" max="3069" width="3.453125" style="43" customWidth="1"/>
    <col min="3070" max="3070" width="4.7265625" style="43" customWidth="1"/>
    <col min="3071" max="3071" width="9.453125" style="43" customWidth="1"/>
    <col min="3072" max="3072" width="6.453125" style="43" customWidth="1"/>
    <col min="3073" max="3073" width="40.54296875" style="43" customWidth="1"/>
    <col min="3074" max="3080" width="8.7265625" style="43" customWidth="1"/>
    <col min="3081" max="3081" width="14.453125" style="43" customWidth="1"/>
    <col min="3082" max="3082" width="0" style="43" hidden="1" customWidth="1"/>
    <col min="3083" max="3083" width="15.453125" style="43" bestFit="1" customWidth="1"/>
    <col min="3084" max="3324" width="11.453125" style="43"/>
    <col min="3325" max="3325" width="3.453125" style="43" customWidth="1"/>
    <col min="3326" max="3326" width="4.7265625" style="43" customWidth="1"/>
    <col min="3327" max="3327" width="9.453125" style="43" customWidth="1"/>
    <col min="3328" max="3328" width="6.453125" style="43" customWidth="1"/>
    <col min="3329" max="3329" width="40.54296875" style="43" customWidth="1"/>
    <col min="3330" max="3336" width="8.7265625" style="43" customWidth="1"/>
    <col min="3337" max="3337" width="14.453125" style="43" customWidth="1"/>
    <col min="3338" max="3338" width="0" style="43" hidden="1" customWidth="1"/>
    <col min="3339" max="3339" width="15.453125" style="43" bestFit="1" customWidth="1"/>
    <col min="3340" max="3580" width="11.453125" style="43"/>
    <col min="3581" max="3581" width="3.453125" style="43" customWidth="1"/>
    <col min="3582" max="3582" width="4.7265625" style="43" customWidth="1"/>
    <col min="3583" max="3583" width="9.453125" style="43" customWidth="1"/>
    <col min="3584" max="3584" width="6.453125" style="43" customWidth="1"/>
    <col min="3585" max="3585" width="40.54296875" style="43" customWidth="1"/>
    <col min="3586" max="3592" width="8.7265625" style="43" customWidth="1"/>
    <col min="3593" max="3593" width="14.453125" style="43" customWidth="1"/>
    <col min="3594" max="3594" width="0" style="43" hidden="1" customWidth="1"/>
    <col min="3595" max="3595" width="15.453125" style="43" bestFit="1" customWidth="1"/>
    <col min="3596" max="3836" width="11.453125" style="43"/>
    <col min="3837" max="3837" width="3.453125" style="43" customWidth="1"/>
    <col min="3838" max="3838" width="4.7265625" style="43" customWidth="1"/>
    <col min="3839" max="3839" width="9.453125" style="43" customWidth="1"/>
    <col min="3840" max="3840" width="6.453125" style="43" customWidth="1"/>
    <col min="3841" max="3841" width="40.54296875" style="43" customWidth="1"/>
    <col min="3842" max="3848" width="8.7265625" style="43" customWidth="1"/>
    <col min="3849" max="3849" width="14.453125" style="43" customWidth="1"/>
    <col min="3850" max="3850" width="0" style="43" hidden="1" customWidth="1"/>
    <col min="3851" max="3851" width="15.453125" style="43" bestFit="1" customWidth="1"/>
    <col min="3852" max="4092" width="11.453125" style="43"/>
    <col min="4093" max="4093" width="3.453125" style="43" customWidth="1"/>
    <col min="4094" max="4094" width="4.7265625" style="43" customWidth="1"/>
    <col min="4095" max="4095" width="9.453125" style="43" customWidth="1"/>
    <col min="4096" max="4096" width="6.453125" style="43" customWidth="1"/>
    <col min="4097" max="4097" width="40.54296875" style="43" customWidth="1"/>
    <col min="4098" max="4104" width="8.7265625" style="43" customWidth="1"/>
    <col min="4105" max="4105" width="14.453125" style="43" customWidth="1"/>
    <col min="4106" max="4106" width="0" style="43" hidden="1" customWidth="1"/>
    <col min="4107" max="4107" width="15.453125" style="43" bestFit="1" customWidth="1"/>
    <col min="4108" max="4348" width="11.453125" style="43"/>
    <col min="4349" max="4349" width="3.453125" style="43" customWidth="1"/>
    <col min="4350" max="4350" width="4.7265625" style="43" customWidth="1"/>
    <col min="4351" max="4351" width="9.453125" style="43" customWidth="1"/>
    <col min="4352" max="4352" width="6.453125" style="43" customWidth="1"/>
    <col min="4353" max="4353" width="40.54296875" style="43" customWidth="1"/>
    <col min="4354" max="4360" width="8.7265625" style="43" customWidth="1"/>
    <col min="4361" max="4361" width="14.453125" style="43" customWidth="1"/>
    <col min="4362" max="4362" width="0" style="43" hidden="1" customWidth="1"/>
    <col min="4363" max="4363" width="15.453125" style="43" bestFit="1" customWidth="1"/>
    <col min="4364" max="4604" width="11.453125" style="43"/>
    <col min="4605" max="4605" width="3.453125" style="43" customWidth="1"/>
    <col min="4606" max="4606" width="4.7265625" style="43" customWidth="1"/>
    <col min="4607" max="4607" width="9.453125" style="43" customWidth="1"/>
    <col min="4608" max="4608" width="6.453125" style="43" customWidth="1"/>
    <col min="4609" max="4609" width="40.54296875" style="43" customWidth="1"/>
    <col min="4610" max="4616" width="8.7265625" style="43" customWidth="1"/>
    <col min="4617" max="4617" width="14.453125" style="43" customWidth="1"/>
    <col min="4618" max="4618" width="0" style="43" hidden="1" customWidth="1"/>
    <col min="4619" max="4619" width="15.453125" style="43" bestFit="1" customWidth="1"/>
    <col min="4620" max="4860" width="11.453125" style="43"/>
    <col min="4861" max="4861" width="3.453125" style="43" customWidth="1"/>
    <col min="4862" max="4862" width="4.7265625" style="43" customWidth="1"/>
    <col min="4863" max="4863" width="9.453125" style="43" customWidth="1"/>
    <col min="4864" max="4864" width="6.453125" style="43" customWidth="1"/>
    <col min="4865" max="4865" width="40.54296875" style="43" customWidth="1"/>
    <col min="4866" max="4872" width="8.7265625" style="43" customWidth="1"/>
    <col min="4873" max="4873" width="14.453125" style="43" customWidth="1"/>
    <col min="4874" max="4874" width="0" style="43" hidden="1" customWidth="1"/>
    <col min="4875" max="4875" width="15.453125" style="43" bestFit="1" customWidth="1"/>
    <col min="4876" max="5116" width="11.453125" style="43"/>
    <col min="5117" max="5117" width="3.453125" style="43" customWidth="1"/>
    <col min="5118" max="5118" width="4.7265625" style="43" customWidth="1"/>
    <col min="5119" max="5119" width="9.453125" style="43" customWidth="1"/>
    <col min="5120" max="5120" width="6.453125" style="43" customWidth="1"/>
    <col min="5121" max="5121" width="40.54296875" style="43" customWidth="1"/>
    <col min="5122" max="5128" width="8.7265625" style="43" customWidth="1"/>
    <col min="5129" max="5129" width="14.453125" style="43" customWidth="1"/>
    <col min="5130" max="5130" width="0" style="43" hidden="1" customWidth="1"/>
    <col min="5131" max="5131" width="15.453125" style="43" bestFit="1" customWidth="1"/>
    <col min="5132" max="5372" width="11.453125" style="43"/>
    <col min="5373" max="5373" width="3.453125" style="43" customWidth="1"/>
    <col min="5374" max="5374" width="4.7265625" style="43" customWidth="1"/>
    <col min="5375" max="5375" width="9.453125" style="43" customWidth="1"/>
    <col min="5376" max="5376" width="6.453125" style="43" customWidth="1"/>
    <col min="5377" max="5377" width="40.54296875" style="43" customWidth="1"/>
    <col min="5378" max="5384" width="8.7265625" style="43" customWidth="1"/>
    <col min="5385" max="5385" width="14.453125" style="43" customWidth="1"/>
    <col min="5386" max="5386" width="0" style="43" hidden="1" customWidth="1"/>
    <col min="5387" max="5387" width="15.453125" style="43" bestFit="1" customWidth="1"/>
    <col min="5388" max="5628" width="11.453125" style="43"/>
    <col min="5629" max="5629" width="3.453125" style="43" customWidth="1"/>
    <col min="5630" max="5630" width="4.7265625" style="43" customWidth="1"/>
    <col min="5631" max="5631" width="9.453125" style="43" customWidth="1"/>
    <col min="5632" max="5632" width="6.453125" style="43" customWidth="1"/>
    <col min="5633" max="5633" width="40.54296875" style="43" customWidth="1"/>
    <col min="5634" max="5640" width="8.7265625" style="43" customWidth="1"/>
    <col min="5641" max="5641" width="14.453125" style="43" customWidth="1"/>
    <col min="5642" max="5642" width="0" style="43" hidden="1" customWidth="1"/>
    <col min="5643" max="5643" width="15.453125" style="43" bestFit="1" customWidth="1"/>
    <col min="5644" max="5884" width="11.453125" style="43"/>
    <col min="5885" max="5885" width="3.453125" style="43" customWidth="1"/>
    <col min="5886" max="5886" width="4.7265625" style="43" customWidth="1"/>
    <col min="5887" max="5887" width="9.453125" style="43" customWidth="1"/>
    <col min="5888" max="5888" width="6.453125" style="43" customWidth="1"/>
    <col min="5889" max="5889" width="40.54296875" style="43" customWidth="1"/>
    <col min="5890" max="5896" width="8.7265625" style="43" customWidth="1"/>
    <col min="5897" max="5897" width="14.453125" style="43" customWidth="1"/>
    <col min="5898" max="5898" width="0" style="43" hidden="1" customWidth="1"/>
    <col min="5899" max="5899" width="15.453125" style="43" bestFit="1" customWidth="1"/>
    <col min="5900" max="6140" width="11.453125" style="43"/>
    <col min="6141" max="6141" width="3.453125" style="43" customWidth="1"/>
    <col min="6142" max="6142" width="4.7265625" style="43" customWidth="1"/>
    <col min="6143" max="6143" width="9.453125" style="43" customWidth="1"/>
    <col min="6144" max="6144" width="6.453125" style="43" customWidth="1"/>
    <col min="6145" max="6145" width="40.54296875" style="43" customWidth="1"/>
    <col min="6146" max="6152" width="8.7265625" style="43" customWidth="1"/>
    <col min="6153" max="6153" width="14.453125" style="43" customWidth="1"/>
    <col min="6154" max="6154" width="0" style="43" hidden="1" customWidth="1"/>
    <col min="6155" max="6155" width="15.453125" style="43" bestFit="1" customWidth="1"/>
    <col min="6156" max="6396" width="11.453125" style="43"/>
    <col min="6397" max="6397" width="3.453125" style="43" customWidth="1"/>
    <col min="6398" max="6398" width="4.7265625" style="43" customWidth="1"/>
    <col min="6399" max="6399" width="9.453125" style="43" customWidth="1"/>
    <col min="6400" max="6400" width="6.453125" style="43" customWidth="1"/>
    <col min="6401" max="6401" width="40.54296875" style="43" customWidth="1"/>
    <col min="6402" max="6408" width="8.7265625" style="43" customWidth="1"/>
    <col min="6409" max="6409" width="14.453125" style="43" customWidth="1"/>
    <col min="6410" max="6410" width="0" style="43" hidden="1" customWidth="1"/>
    <col min="6411" max="6411" width="15.453125" style="43" bestFit="1" customWidth="1"/>
    <col min="6412" max="6652" width="11.453125" style="43"/>
    <col min="6653" max="6653" width="3.453125" style="43" customWidth="1"/>
    <col min="6654" max="6654" width="4.7265625" style="43" customWidth="1"/>
    <col min="6655" max="6655" width="9.453125" style="43" customWidth="1"/>
    <col min="6656" max="6656" width="6.453125" style="43" customWidth="1"/>
    <col min="6657" max="6657" width="40.54296875" style="43" customWidth="1"/>
    <col min="6658" max="6664" width="8.7265625" style="43" customWidth="1"/>
    <col min="6665" max="6665" width="14.453125" style="43" customWidth="1"/>
    <col min="6666" max="6666" width="0" style="43" hidden="1" customWidth="1"/>
    <col min="6667" max="6667" width="15.453125" style="43" bestFit="1" customWidth="1"/>
    <col min="6668" max="6908" width="11.453125" style="43"/>
    <col min="6909" max="6909" width="3.453125" style="43" customWidth="1"/>
    <col min="6910" max="6910" width="4.7265625" style="43" customWidth="1"/>
    <col min="6911" max="6911" width="9.453125" style="43" customWidth="1"/>
    <col min="6912" max="6912" width="6.453125" style="43" customWidth="1"/>
    <col min="6913" max="6913" width="40.54296875" style="43" customWidth="1"/>
    <col min="6914" max="6920" width="8.7265625" style="43" customWidth="1"/>
    <col min="6921" max="6921" width="14.453125" style="43" customWidth="1"/>
    <col min="6922" max="6922" width="0" style="43" hidden="1" customWidth="1"/>
    <col min="6923" max="6923" width="15.453125" style="43" bestFit="1" customWidth="1"/>
    <col min="6924" max="7164" width="11.453125" style="43"/>
    <col min="7165" max="7165" width="3.453125" style="43" customWidth="1"/>
    <col min="7166" max="7166" width="4.7265625" style="43" customWidth="1"/>
    <col min="7167" max="7167" width="9.453125" style="43" customWidth="1"/>
    <col min="7168" max="7168" width="6.453125" style="43" customWidth="1"/>
    <col min="7169" max="7169" width="40.54296875" style="43" customWidth="1"/>
    <col min="7170" max="7176" width="8.7265625" style="43" customWidth="1"/>
    <col min="7177" max="7177" width="14.453125" style="43" customWidth="1"/>
    <col min="7178" max="7178" width="0" style="43" hidden="1" customWidth="1"/>
    <col min="7179" max="7179" width="15.453125" style="43" bestFit="1" customWidth="1"/>
    <col min="7180" max="7420" width="11.453125" style="43"/>
    <col min="7421" max="7421" width="3.453125" style="43" customWidth="1"/>
    <col min="7422" max="7422" width="4.7265625" style="43" customWidth="1"/>
    <col min="7423" max="7423" width="9.453125" style="43" customWidth="1"/>
    <col min="7424" max="7424" width="6.453125" style="43" customWidth="1"/>
    <col min="7425" max="7425" width="40.54296875" style="43" customWidth="1"/>
    <col min="7426" max="7432" width="8.7265625" style="43" customWidth="1"/>
    <col min="7433" max="7433" width="14.453125" style="43" customWidth="1"/>
    <col min="7434" max="7434" width="0" style="43" hidden="1" customWidth="1"/>
    <col min="7435" max="7435" width="15.453125" style="43" bestFit="1" customWidth="1"/>
    <col min="7436" max="7676" width="11.453125" style="43"/>
    <col min="7677" max="7677" width="3.453125" style="43" customWidth="1"/>
    <col min="7678" max="7678" width="4.7265625" style="43" customWidth="1"/>
    <col min="7679" max="7679" width="9.453125" style="43" customWidth="1"/>
    <col min="7680" max="7680" width="6.453125" style="43" customWidth="1"/>
    <col min="7681" max="7681" width="40.54296875" style="43" customWidth="1"/>
    <col min="7682" max="7688" width="8.7265625" style="43" customWidth="1"/>
    <col min="7689" max="7689" width="14.453125" style="43" customWidth="1"/>
    <col min="7690" max="7690" width="0" style="43" hidden="1" customWidth="1"/>
    <col min="7691" max="7691" width="15.453125" style="43" bestFit="1" customWidth="1"/>
    <col min="7692" max="7932" width="11.453125" style="43"/>
    <col min="7933" max="7933" width="3.453125" style="43" customWidth="1"/>
    <col min="7934" max="7934" width="4.7265625" style="43" customWidth="1"/>
    <col min="7935" max="7935" width="9.453125" style="43" customWidth="1"/>
    <col min="7936" max="7936" width="6.453125" style="43" customWidth="1"/>
    <col min="7937" max="7937" width="40.54296875" style="43" customWidth="1"/>
    <col min="7938" max="7944" width="8.7265625" style="43" customWidth="1"/>
    <col min="7945" max="7945" width="14.453125" style="43" customWidth="1"/>
    <col min="7946" max="7946" width="0" style="43" hidden="1" customWidth="1"/>
    <col min="7947" max="7947" width="15.453125" style="43" bestFit="1" customWidth="1"/>
    <col min="7948" max="8188" width="11.453125" style="43"/>
    <col min="8189" max="8189" width="3.453125" style="43" customWidth="1"/>
    <col min="8190" max="8190" width="4.7265625" style="43" customWidth="1"/>
    <col min="8191" max="8191" width="9.453125" style="43" customWidth="1"/>
    <col min="8192" max="8192" width="6.453125" style="43" customWidth="1"/>
    <col min="8193" max="8193" width="40.54296875" style="43" customWidth="1"/>
    <col min="8194" max="8200" width="8.7265625" style="43" customWidth="1"/>
    <col min="8201" max="8201" width="14.453125" style="43" customWidth="1"/>
    <col min="8202" max="8202" width="0" style="43" hidden="1" customWidth="1"/>
    <col min="8203" max="8203" width="15.453125" style="43" bestFit="1" customWidth="1"/>
    <col min="8204" max="8444" width="11.453125" style="43"/>
    <col min="8445" max="8445" width="3.453125" style="43" customWidth="1"/>
    <col min="8446" max="8446" width="4.7265625" style="43" customWidth="1"/>
    <col min="8447" max="8447" width="9.453125" style="43" customWidth="1"/>
    <col min="8448" max="8448" width="6.453125" style="43" customWidth="1"/>
    <col min="8449" max="8449" width="40.54296875" style="43" customWidth="1"/>
    <col min="8450" max="8456" width="8.7265625" style="43" customWidth="1"/>
    <col min="8457" max="8457" width="14.453125" style="43" customWidth="1"/>
    <col min="8458" max="8458" width="0" style="43" hidden="1" customWidth="1"/>
    <col min="8459" max="8459" width="15.453125" style="43" bestFit="1" customWidth="1"/>
    <col min="8460" max="8700" width="11.453125" style="43"/>
    <col min="8701" max="8701" width="3.453125" style="43" customWidth="1"/>
    <col min="8702" max="8702" width="4.7265625" style="43" customWidth="1"/>
    <col min="8703" max="8703" width="9.453125" style="43" customWidth="1"/>
    <col min="8704" max="8704" width="6.453125" style="43" customWidth="1"/>
    <col min="8705" max="8705" width="40.54296875" style="43" customWidth="1"/>
    <col min="8706" max="8712" width="8.7265625" style="43" customWidth="1"/>
    <col min="8713" max="8713" width="14.453125" style="43" customWidth="1"/>
    <col min="8714" max="8714" width="0" style="43" hidden="1" customWidth="1"/>
    <col min="8715" max="8715" width="15.453125" style="43" bestFit="1" customWidth="1"/>
    <col min="8716" max="8956" width="11.453125" style="43"/>
    <col min="8957" max="8957" width="3.453125" style="43" customWidth="1"/>
    <col min="8958" max="8958" width="4.7265625" style="43" customWidth="1"/>
    <col min="8959" max="8959" width="9.453125" style="43" customWidth="1"/>
    <col min="8960" max="8960" width="6.453125" style="43" customWidth="1"/>
    <col min="8961" max="8961" width="40.54296875" style="43" customWidth="1"/>
    <col min="8962" max="8968" width="8.7265625" style="43" customWidth="1"/>
    <col min="8969" max="8969" width="14.453125" style="43" customWidth="1"/>
    <col min="8970" max="8970" width="0" style="43" hidden="1" customWidth="1"/>
    <col min="8971" max="8971" width="15.453125" style="43" bestFit="1" customWidth="1"/>
    <col min="8972" max="9212" width="11.453125" style="43"/>
    <col min="9213" max="9213" width="3.453125" style="43" customWidth="1"/>
    <col min="9214" max="9214" width="4.7265625" style="43" customWidth="1"/>
    <col min="9215" max="9215" width="9.453125" style="43" customWidth="1"/>
    <col min="9216" max="9216" width="6.453125" style="43" customWidth="1"/>
    <col min="9217" max="9217" width="40.54296875" style="43" customWidth="1"/>
    <col min="9218" max="9224" width="8.7265625" style="43" customWidth="1"/>
    <col min="9225" max="9225" width="14.453125" style="43" customWidth="1"/>
    <col min="9226" max="9226" width="0" style="43" hidden="1" customWidth="1"/>
    <col min="9227" max="9227" width="15.453125" style="43" bestFit="1" customWidth="1"/>
    <col min="9228" max="9468" width="11.453125" style="43"/>
    <col min="9469" max="9469" width="3.453125" style="43" customWidth="1"/>
    <col min="9470" max="9470" width="4.7265625" style="43" customWidth="1"/>
    <col min="9471" max="9471" width="9.453125" style="43" customWidth="1"/>
    <col min="9472" max="9472" width="6.453125" style="43" customWidth="1"/>
    <col min="9473" max="9473" width="40.54296875" style="43" customWidth="1"/>
    <col min="9474" max="9480" width="8.7265625" style="43" customWidth="1"/>
    <col min="9481" max="9481" width="14.453125" style="43" customWidth="1"/>
    <col min="9482" max="9482" width="0" style="43" hidden="1" customWidth="1"/>
    <col min="9483" max="9483" width="15.453125" style="43" bestFit="1" customWidth="1"/>
    <col min="9484" max="9724" width="11.453125" style="43"/>
    <col min="9725" max="9725" width="3.453125" style="43" customWidth="1"/>
    <col min="9726" max="9726" width="4.7265625" style="43" customWidth="1"/>
    <col min="9727" max="9727" width="9.453125" style="43" customWidth="1"/>
    <col min="9728" max="9728" width="6.453125" style="43" customWidth="1"/>
    <col min="9729" max="9729" width="40.54296875" style="43" customWidth="1"/>
    <col min="9730" max="9736" width="8.7265625" style="43" customWidth="1"/>
    <col min="9737" max="9737" width="14.453125" style="43" customWidth="1"/>
    <col min="9738" max="9738" width="0" style="43" hidden="1" customWidth="1"/>
    <col min="9739" max="9739" width="15.453125" style="43" bestFit="1" customWidth="1"/>
    <col min="9740" max="9980" width="11.453125" style="43"/>
    <col min="9981" max="9981" width="3.453125" style="43" customWidth="1"/>
    <col min="9982" max="9982" width="4.7265625" style="43" customWidth="1"/>
    <col min="9983" max="9983" width="9.453125" style="43" customWidth="1"/>
    <col min="9984" max="9984" width="6.453125" style="43" customWidth="1"/>
    <col min="9985" max="9985" width="40.54296875" style="43" customWidth="1"/>
    <col min="9986" max="9992" width="8.7265625" style="43" customWidth="1"/>
    <col min="9993" max="9993" width="14.453125" style="43" customWidth="1"/>
    <col min="9994" max="9994" width="0" style="43" hidden="1" customWidth="1"/>
    <col min="9995" max="9995" width="15.453125" style="43" bestFit="1" customWidth="1"/>
    <col min="9996" max="10236" width="11.453125" style="43"/>
    <col min="10237" max="10237" width="3.453125" style="43" customWidth="1"/>
    <col min="10238" max="10238" width="4.7265625" style="43" customWidth="1"/>
    <col min="10239" max="10239" width="9.453125" style="43" customWidth="1"/>
    <col min="10240" max="10240" width="6.453125" style="43" customWidth="1"/>
    <col min="10241" max="10241" width="40.54296875" style="43" customWidth="1"/>
    <col min="10242" max="10248" width="8.7265625" style="43" customWidth="1"/>
    <col min="10249" max="10249" width="14.453125" style="43" customWidth="1"/>
    <col min="10250" max="10250" width="0" style="43" hidden="1" customWidth="1"/>
    <col min="10251" max="10251" width="15.453125" style="43" bestFit="1" customWidth="1"/>
    <col min="10252" max="10492" width="11.453125" style="43"/>
    <col min="10493" max="10493" width="3.453125" style="43" customWidth="1"/>
    <col min="10494" max="10494" width="4.7265625" style="43" customWidth="1"/>
    <col min="10495" max="10495" width="9.453125" style="43" customWidth="1"/>
    <col min="10496" max="10496" width="6.453125" style="43" customWidth="1"/>
    <col min="10497" max="10497" width="40.54296875" style="43" customWidth="1"/>
    <col min="10498" max="10504" width="8.7265625" style="43" customWidth="1"/>
    <col min="10505" max="10505" width="14.453125" style="43" customWidth="1"/>
    <col min="10506" max="10506" width="0" style="43" hidden="1" customWidth="1"/>
    <col min="10507" max="10507" width="15.453125" style="43" bestFit="1" customWidth="1"/>
    <col min="10508" max="10748" width="11.453125" style="43"/>
    <col min="10749" max="10749" width="3.453125" style="43" customWidth="1"/>
    <col min="10750" max="10750" width="4.7265625" style="43" customWidth="1"/>
    <col min="10751" max="10751" width="9.453125" style="43" customWidth="1"/>
    <col min="10752" max="10752" width="6.453125" style="43" customWidth="1"/>
    <col min="10753" max="10753" width="40.54296875" style="43" customWidth="1"/>
    <col min="10754" max="10760" width="8.7265625" style="43" customWidth="1"/>
    <col min="10761" max="10761" width="14.453125" style="43" customWidth="1"/>
    <col min="10762" max="10762" width="0" style="43" hidden="1" customWidth="1"/>
    <col min="10763" max="10763" width="15.453125" style="43" bestFit="1" customWidth="1"/>
    <col min="10764" max="11004" width="11.453125" style="43"/>
    <col min="11005" max="11005" width="3.453125" style="43" customWidth="1"/>
    <col min="11006" max="11006" width="4.7265625" style="43" customWidth="1"/>
    <col min="11007" max="11007" width="9.453125" style="43" customWidth="1"/>
    <col min="11008" max="11008" width="6.453125" style="43" customWidth="1"/>
    <col min="11009" max="11009" width="40.54296875" style="43" customWidth="1"/>
    <col min="11010" max="11016" width="8.7265625" style="43" customWidth="1"/>
    <col min="11017" max="11017" width="14.453125" style="43" customWidth="1"/>
    <col min="11018" max="11018" width="0" style="43" hidden="1" customWidth="1"/>
    <col min="11019" max="11019" width="15.453125" style="43" bestFit="1" customWidth="1"/>
    <col min="11020" max="11260" width="11.453125" style="43"/>
    <col min="11261" max="11261" width="3.453125" style="43" customWidth="1"/>
    <col min="11262" max="11262" width="4.7265625" style="43" customWidth="1"/>
    <col min="11263" max="11263" width="9.453125" style="43" customWidth="1"/>
    <col min="11264" max="11264" width="6.453125" style="43" customWidth="1"/>
    <col min="11265" max="11265" width="40.54296875" style="43" customWidth="1"/>
    <col min="11266" max="11272" width="8.7265625" style="43" customWidth="1"/>
    <col min="11273" max="11273" width="14.453125" style="43" customWidth="1"/>
    <col min="11274" max="11274" width="0" style="43" hidden="1" customWidth="1"/>
    <col min="11275" max="11275" width="15.453125" style="43" bestFit="1" customWidth="1"/>
    <col min="11276" max="11516" width="11.453125" style="43"/>
    <col min="11517" max="11517" width="3.453125" style="43" customWidth="1"/>
    <col min="11518" max="11518" width="4.7265625" style="43" customWidth="1"/>
    <col min="11519" max="11519" width="9.453125" style="43" customWidth="1"/>
    <col min="11520" max="11520" width="6.453125" style="43" customWidth="1"/>
    <col min="11521" max="11521" width="40.54296875" style="43" customWidth="1"/>
    <col min="11522" max="11528" width="8.7265625" style="43" customWidth="1"/>
    <col min="11529" max="11529" width="14.453125" style="43" customWidth="1"/>
    <col min="11530" max="11530" width="0" style="43" hidden="1" customWidth="1"/>
    <col min="11531" max="11531" width="15.453125" style="43" bestFit="1" customWidth="1"/>
    <col min="11532" max="11772" width="11.453125" style="43"/>
    <col min="11773" max="11773" width="3.453125" style="43" customWidth="1"/>
    <col min="11774" max="11774" width="4.7265625" style="43" customWidth="1"/>
    <col min="11775" max="11775" width="9.453125" style="43" customWidth="1"/>
    <col min="11776" max="11776" width="6.453125" style="43" customWidth="1"/>
    <col min="11777" max="11777" width="40.54296875" style="43" customWidth="1"/>
    <col min="11778" max="11784" width="8.7265625" style="43" customWidth="1"/>
    <col min="11785" max="11785" width="14.453125" style="43" customWidth="1"/>
    <col min="11786" max="11786" width="0" style="43" hidden="1" customWidth="1"/>
    <col min="11787" max="11787" width="15.453125" style="43" bestFit="1" customWidth="1"/>
    <col min="11788" max="12028" width="11.453125" style="43"/>
    <col min="12029" max="12029" width="3.453125" style="43" customWidth="1"/>
    <col min="12030" max="12030" width="4.7265625" style="43" customWidth="1"/>
    <col min="12031" max="12031" width="9.453125" style="43" customWidth="1"/>
    <col min="12032" max="12032" width="6.453125" style="43" customWidth="1"/>
    <col min="12033" max="12033" width="40.54296875" style="43" customWidth="1"/>
    <col min="12034" max="12040" width="8.7265625" style="43" customWidth="1"/>
    <col min="12041" max="12041" width="14.453125" style="43" customWidth="1"/>
    <col min="12042" max="12042" width="0" style="43" hidden="1" customWidth="1"/>
    <col min="12043" max="12043" width="15.453125" style="43" bestFit="1" customWidth="1"/>
    <col min="12044" max="12284" width="11.453125" style="43"/>
    <col min="12285" max="12285" width="3.453125" style="43" customWidth="1"/>
    <col min="12286" max="12286" width="4.7265625" style="43" customWidth="1"/>
    <col min="12287" max="12287" width="9.453125" style="43" customWidth="1"/>
    <col min="12288" max="12288" width="6.453125" style="43" customWidth="1"/>
    <col min="12289" max="12289" width="40.54296875" style="43" customWidth="1"/>
    <col min="12290" max="12296" width="8.7265625" style="43" customWidth="1"/>
    <col min="12297" max="12297" width="14.453125" style="43" customWidth="1"/>
    <col min="12298" max="12298" width="0" style="43" hidden="1" customWidth="1"/>
    <col min="12299" max="12299" width="15.453125" style="43" bestFit="1" customWidth="1"/>
    <col min="12300" max="12540" width="11.453125" style="43"/>
    <col min="12541" max="12541" width="3.453125" style="43" customWidth="1"/>
    <col min="12542" max="12542" width="4.7265625" style="43" customWidth="1"/>
    <col min="12543" max="12543" width="9.453125" style="43" customWidth="1"/>
    <col min="12544" max="12544" width="6.453125" style="43" customWidth="1"/>
    <col min="12545" max="12545" width="40.54296875" style="43" customWidth="1"/>
    <col min="12546" max="12552" width="8.7265625" style="43" customWidth="1"/>
    <col min="12553" max="12553" width="14.453125" style="43" customWidth="1"/>
    <col min="12554" max="12554" width="0" style="43" hidden="1" customWidth="1"/>
    <col min="12555" max="12555" width="15.453125" style="43" bestFit="1" customWidth="1"/>
    <col min="12556" max="12796" width="11.453125" style="43"/>
    <col min="12797" max="12797" width="3.453125" style="43" customWidth="1"/>
    <col min="12798" max="12798" width="4.7265625" style="43" customWidth="1"/>
    <col min="12799" max="12799" width="9.453125" style="43" customWidth="1"/>
    <col min="12800" max="12800" width="6.453125" style="43" customWidth="1"/>
    <col min="12801" max="12801" width="40.54296875" style="43" customWidth="1"/>
    <col min="12802" max="12808" width="8.7265625" style="43" customWidth="1"/>
    <col min="12809" max="12809" width="14.453125" style="43" customWidth="1"/>
    <col min="12810" max="12810" width="0" style="43" hidden="1" customWidth="1"/>
    <col min="12811" max="12811" width="15.453125" style="43" bestFit="1" customWidth="1"/>
    <col min="12812" max="13052" width="11.453125" style="43"/>
    <col min="13053" max="13053" width="3.453125" style="43" customWidth="1"/>
    <col min="13054" max="13054" width="4.7265625" style="43" customWidth="1"/>
    <col min="13055" max="13055" width="9.453125" style="43" customWidth="1"/>
    <col min="13056" max="13056" width="6.453125" style="43" customWidth="1"/>
    <col min="13057" max="13057" width="40.54296875" style="43" customWidth="1"/>
    <col min="13058" max="13064" width="8.7265625" style="43" customWidth="1"/>
    <col min="13065" max="13065" width="14.453125" style="43" customWidth="1"/>
    <col min="13066" max="13066" width="0" style="43" hidden="1" customWidth="1"/>
    <col min="13067" max="13067" width="15.453125" style="43" bestFit="1" customWidth="1"/>
    <col min="13068" max="13308" width="11.453125" style="43"/>
    <col min="13309" max="13309" width="3.453125" style="43" customWidth="1"/>
    <col min="13310" max="13310" width="4.7265625" style="43" customWidth="1"/>
    <col min="13311" max="13311" width="9.453125" style="43" customWidth="1"/>
    <col min="13312" max="13312" width="6.453125" style="43" customWidth="1"/>
    <col min="13313" max="13313" width="40.54296875" style="43" customWidth="1"/>
    <col min="13314" max="13320" width="8.7265625" style="43" customWidth="1"/>
    <col min="13321" max="13321" width="14.453125" style="43" customWidth="1"/>
    <col min="13322" max="13322" width="0" style="43" hidden="1" customWidth="1"/>
    <col min="13323" max="13323" width="15.453125" style="43" bestFit="1" customWidth="1"/>
    <col min="13324" max="13564" width="11.453125" style="43"/>
    <col min="13565" max="13565" width="3.453125" style="43" customWidth="1"/>
    <col min="13566" max="13566" width="4.7265625" style="43" customWidth="1"/>
    <col min="13567" max="13567" width="9.453125" style="43" customWidth="1"/>
    <col min="13568" max="13568" width="6.453125" style="43" customWidth="1"/>
    <col min="13569" max="13569" width="40.54296875" style="43" customWidth="1"/>
    <col min="13570" max="13576" width="8.7265625" style="43" customWidth="1"/>
    <col min="13577" max="13577" width="14.453125" style="43" customWidth="1"/>
    <col min="13578" max="13578" width="0" style="43" hidden="1" customWidth="1"/>
    <col min="13579" max="13579" width="15.453125" style="43" bestFit="1" customWidth="1"/>
    <col min="13580" max="13820" width="11.453125" style="43"/>
    <col min="13821" max="13821" width="3.453125" style="43" customWidth="1"/>
    <col min="13822" max="13822" width="4.7265625" style="43" customWidth="1"/>
    <col min="13823" max="13823" width="9.453125" style="43" customWidth="1"/>
    <col min="13824" max="13824" width="6.453125" style="43" customWidth="1"/>
    <col min="13825" max="13825" width="40.54296875" style="43" customWidth="1"/>
    <col min="13826" max="13832" width="8.7265625" style="43" customWidth="1"/>
    <col min="13833" max="13833" width="14.453125" style="43" customWidth="1"/>
    <col min="13834" max="13834" width="0" style="43" hidden="1" customWidth="1"/>
    <col min="13835" max="13835" width="15.453125" style="43" bestFit="1" customWidth="1"/>
    <col min="13836" max="14076" width="11.453125" style="43"/>
    <col min="14077" max="14077" width="3.453125" style="43" customWidth="1"/>
    <col min="14078" max="14078" width="4.7265625" style="43" customWidth="1"/>
    <col min="14079" max="14079" width="9.453125" style="43" customWidth="1"/>
    <col min="14080" max="14080" width="6.453125" style="43" customWidth="1"/>
    <col min="14081" max="14081" width="40.54296875" style="43" customWidth="1"/>
    <col min="14082" max="14088" width="8.7265625" style="43" customWidth="1"/>
    <col min="14089" max="14089" width="14.453125" style="43" customWidth="1"/>
    <col min="14090" max="14090" width="0" style="43" hidden="1" customWidth="1"/>
    <col min="14091" max="14091" width="15.453125" style="43" bestFit="1" customWidth="1"/>
    <col min="14092" max="14332" width="11.453125" style="43"/>
    <col min="14333" max="14333" width="3.453125" style="43" customWidth="1"/>
    <col min="14334" max="14334" width="4.7265625" style="43" customWidth="1"/>
    <col min="14335" max="14335" width="9.453125" style="43" customWidth="1"/>
    <col min="14336" max="14336" width="6.453125" style="43" customWidth="1"/>
    <col min="14337" max="14337" width="40.54296875" style="43" customWidth="1"/>
    <col min="14338" max="14344" width="8.7265625" style="43" customWidth="1"/>
    <col min="14345" max="14345" width="14.453125" style="43" customWidth="1"/>
    <col min="14346" max="14346" width="0" style="43" hidden="1" customWidth="1"/>
    <col min="14347" max="14347" width="15.453125" style="43" bestFit="1" customWidth="1"/>
    <col min="14348" max="14588" width="11.453125" style="43"/>
    <col min="14589" max="14589" width="3.453125" style="43" customWidth="1"/>
    <col min="14590" max="14590" width="4.7265625" style="43" customWidth="1"/>
    <col min="14591" max="14591" width="9.453125" style="43" customWidth="1"/>
    <col min="14592" max="14592" width="6.453125" style="43" customWidth="1"/>
    <col min="14593" max="14593" width="40.54296875" style="43" customWidth="1"/>
    <col min="14594" max="14600" width="8.7265625" style="43" customWidth="1"/>
    <col min="14601" max="14601" width="14.453125" style="43" customWidth="1"/>
    <col min="14602" max="14602" width="0" style="43" hidden="1" customWidth="1"/>
    <col min="14603" max="14603" width="15.453125" style="43" bestFit="1" customWidth="1"/>
    <col min="14604" max="14844" width="11.453125" style="43"/>
    <col min="14845" max="14845" width="3.453125" style="43" customWidth="1"/>
    <col min="14846" max="14846" width="4.7265625" style="43" customWidth="1"/>
    <col min="14847" max="14847" width="9.453125" style="43" customWidth="1"/>
    <col min="14848" max="14848" width="6.453125" style="43" customWidth="1"/>
    <col min="14849" max="14849" width="40.54296875" style="43" customWidth="1"/>
    <col min="14850" max="14856" width="8.7265625" style="43" customWidth="1"/>
    <col min="14857" max="14857" width="14.453125" style="43" customWidth="1"/>
    <col min="14858" max="14858" width="0" style="43" hidden="1" customWidth="1"/>
    <col min="14859" max="14859" width="15.453125" style="43" bestFit="1" customWidth="1"/>
    <col min="14860" max="15100" width="11.453125" style="43"/>
    <col min="15101" max="15101" width="3.453125" style="43" customWidth="1"/>
    <col min="15102" max="15102" width="4.7265625" style="43" customWidth="1"/>
    <col min="15103" max="15103" width="9.453125" style="43" customWidth="1"/>
    <col min="15104" max="15104" width="6.453125" style="43" customWidth="1"/>
    <col min="15105" max="15105" width="40.54296875" style="43" customWidth="1"/>
    <col min="15106" max="15112" width="8.7265625" style="43" customWidth="1"/>
    <col min="15113" max="15113" width="14.453125" style="43" customWidth="1"/>
    <col min="15114" max="15114" width="0" style="43" hidden="1" customWidth="1"/>
    <col min="15115" max="15115" width="15.453125" style="43" bestFit="1" customWidth="1"/>
    <col min="15116" max="15356" width="11.453125" style="43"/>
    <col min="15357" max="15357" width="3.453125" style="43" customWidth="1"/>
    <col min="15358" max="15358" width="4.7265625" style="43" customWidth="1"/>
    <col min="15359" max="15359" width="9.453125" style="43" customWidth="1"/>
    <col min="15360" max="15360" width="6.453125" style="43" customWidth="1"/>
    <col min="15361" max="15361" width="40.54296875" style="43" customWidth="1"/>
    <col min="15362" max="15368" width="8.7265625" style="43" customWidth="1"/>
    <col min="15369" max="15369" width="14.453125" style="43" customWidth="1"/>
    <col min="15370" max="15370" width="0" style="43" hidden="1" customWidth="1"/>
    <col min="15371" max="15371" width="15.453125" style="43" bestFit="1" customWidth="1"/>
    <col min="15372" max="15612" width="11.453125" style="43"/>
    <col min="15613" max="15613" width="3.453125" style="43" customWidth="1"/>
    <col min="15614" max="15614" width="4.7265625" style="43" customWidth="1"/>
    <col min="15615" max="15615" width="9.453125" style="43" customWidth="1"/>
    <col min="15616" max="15616" width="6.453125" style="43" customWidth="1"/>
    <col min="15617" max="15617" width="40.54296875" style="43" customWidth="1"/>
    <col min="15618" max="15624" width="8.7265625" style="43" customWidth="1"/>
    <col min="15625" max="15625" width="14.453125" style="43" customWidth="1"/>
    <col min="15626" max="15626" width="0" style="43" hidden="1" customWidth="1"/>
    <col min="15627" max="15627" width="15.453125" style="43" bestFit="1" customWidth="1"/>
    <col min="15628" max="15868" width="11.453125" style="43"/>
    <col min="15869" max="15869" width="3.453125" style="43" customWidth="1"/>
    <col min="15870" max="15870" width="4.7265625" style="43" customWidth="1"/>
    <col min="15871" max="15871" width="9.453125" style="43" customWidth="1"/>
    <col min="15872" max="15872" width="6.453125" style="43" customWidth="1"/>
    <col min="15873" max="15873" width="40.54296875" style="43" customWidth="1"/>
    <col min="15874" max="15880" width="8.7265625" style="43" customWidth="1"/>
    <col min="15881" max="15881" width="14.453125" style="43" customWidth="1"/>
    <col min="15882" max="15882" width="0" style="43" hidden="1" customWidth="1"/>
    <col min="15883" max="15883" width="15.453125" style="43" bestFit="1" customWidth="1"/>
    <col min="15884" max="16124" width="11.453125" style="43"/>
    <col min="16125" max="16125" width="3.453125" style="43" customWidth="1"/>
    <col min="16126" max="16126" width="4.7265625" style="43" customWidth="1"/>
    <col min="16127" max="16127" width="9.453125" style="43" customWidth="1"/>
    <col min="16128" max="16128" width="6.453125" style="43" customWidth="1"/>
    <col min="16129" max="16129" width="40.54296875" style="43" customWidth="1"/>
    <col min="16130" max="16136" width="8.7265625" style="43" customWidth="1"/>
    <col min="16137" max="16137" width="14.453125" style="43" customWidth="1"/>
    <col min="16138" max="16138" width="0" style="43" hidden="1" customWidth="1"/>
    <col min="16139" max="16139" width="15.453125" style="43" bestFit="1" customWidth="1"/>
    <col min="16140" max="16384" width="11.453125" style="43"/>
  </cols>
  <sheetData>
    <row r="1" spans="1:13" ht="18.5" x14ac:dyDescent="0.3">
      <c r="A1" s="74" t="s">
        <v>45</v>
      </c>
      <c r="B1" s="75"/>
      <c r="C1" s="75"/>
      <c r="D1" s="75"/>
      <c r="E1" s="75"/>
      <c r="F1" s="75"/>
      <c r="G1" s="75"/>
      <c r="H1" s="75"/>
      <c r="I1" s="75"/>
      <c r="J1" s="75"/>
    </row>
    <row r="2" spans="1:13" ht="15.75" customHeight="1" x14ac:dyDescent="0.3">
      <c r="A2" s="72" t="s">
        <v>86</v>
      </c>
      <c r="B2" s="73"/>
      <c r="C2" s="73"/>
      <c r="D2" s="73"/>
      <c r="E2" s="73"/>
      <c r="F2" s="73"/>
      <c r="G2" s="73"/>
      <c r="H2" s="73"/>
      <c r="I2" s="73"/>
      <c r="J2" s="73"/>
    </row>
    <row r="3" spans="1:13" ht="16.5" customHeight="1" thickBot="1" x14ac:dyDescent="0.35">
      <c r="A3" s="72" t="s">
        <v>170</v>
      </c>
      <c r="B3" s="73"/>
      <c r="C3" s="73"/>
      <c r="D3" s="73"/>
      <c r="E3" s="73"/>
      <c r="F3" s="73"/>
      <c r="G3" s="73"/>
      <c r="H3" s="73"/>
      <c r="I3" s="73"/>
      <c r="J3" s="73"/>
    </row>
    <row r="4" spans="1:13" ht="52" x14ac:dyDescent="0.3">
      <c r="A4" s="14" t="s">
        <v>47</v>
      </c>
      <c r="B4" s="44" t="s">
        <v>48</v>
      </c>
      <c r="C4" s="44" t="s">
        <v>49</v>
      </c>
      <c r="D4" s="44" t="s">
        <v>50</v>
      </c>
      <c r="E4" s="45" t="s">
        <v>67</v>
      </c>
      <c r="F4" s="45" t="s">
        <v>68</v>
      </c>
      <c r="G4" s="45" t="s">
        <v>69</v>
      </c>
      <c r="H4" s="45" t="s">
        <v>70</v>
      </c>
      <c r="I4" s="45" t="s">
        <v>71</v>
      </c>
      <c r="J4" s="44" t="s">
        <v>51</v>
      </c>
      <c r="K4" s="46" t="s">
        <v>99</v>
      </c>
    </row>
    <row r="5" spans="1:13" ht="14.5" x14ac:dyDescent="0.35">
      <c r="A5" s="47">
        <v>1</v>
      </c>
      <c r="B5" s="28">
        <f t="shared" ref="B5:B36" si="0">SUM(E5:I5)</f>
        <v>6</v>
      </c>
      <c r="C5" s="29" t="s">
        <v>55</v>
      </c>
      <c r="D5" s="27" t="s">
        <v>171</v>
      </c>
      <c r="E5" s="48">
        <v>1</v>
      </c>
      <c r="F5" s="28">
        <v>1</v>
      </c>
      <c r="G5" s="28">
        <v>1</v>
      </c>
      <c r="H5" s="28">
        <v>2</v>
      </c>
      <c r="I5" s="28">
        <v>1</v>
      </c>
      <c r="J5" s="49" t="s">
        <v>53</v>
      </c>
      <c r="K5" s="50">
        <v>30.16</v>
      </c>
      <c r="M5" s="51"/>
    </row>
    <row r="6" spans="1:13" ht="14.5" x14ac:dyDescent="0.35">
      <c r="A6" s="47">
        <v>2</v>
      </c>
      <c r="B6" s="28">
        <f t="shared" si="0"/>
        <v>24</v>
      </c>
      <c r="C6" s="29" t="s">
        <v>59</v>
      </c>
      <c r="D6" s="27" t="s">
        <v>102</v>
      </c>
      <c r="E6" s="48">
        <v>5</v>
      </c>
      <c r="F6" s="28">
        <v>6</v>
      </c>
      <c r="G6" s="28">
        <v>6</v>
      </c>
      <c r="H6" s="28">
        <v>3</v>
      </c>
      <c r="I6" s="28">
        <v>4</v>
      </c>
      <c r="J6" s="49" t="s">
        <v>53</v>
      </c>
      <c r="K6" s="50">
        <v>33.64</v>
      </c>
      <c r="M6" s="51"/>
    </row>
    <row r="7" spans="1:13" ht="14.5" x14ac:dyDescent="0.35">
      <c r="A7" s="47">
        <v>3</v>
      </c>
      <c r="B7" s="28">
        <f t="shared" si="0"/>
        <v>9</v>
      </c>
      <c r="C7" s="29" t="s">
        <v>56</v>
      </c>
      <c r="D7" s="27" t="s">
        <v>107</v>
      </c>
      <c r="E7" s="48">
        <v>2</v>
      </c>
      <c r="F7" s="28">
        <v>1</v>
      </c>
      <c r="G7" s="28">
        <v>4</v>
      </c>
      <c r="H7" s="28">
        <v>1</v>
      </c>
      <c r="I7" s="28">
        <v>1</v>
      </c>
      <c r="J7" s="49" t="s">
        <v>53</v>
      </c>
      <c r="K7" s="50">
        <v>39.44</v>
      </c>
      <c r="M7" s="51"/>
    </row>
    <row r="8" spans="1:13" ht="14.5" x14ac:dyDescent="0.35">
      <c r="A8" s="47">
        <v>4</v>
      </c>
      <c r="B8" s="28">
        <f t="shared" si="0"/>
        <v>17</v>
      </c>
      <c r="C8" s="29" t="s">
        <v>55</v>
      </c>
      <c r="D8" s="27" t="s">
        <v>103</v>
      </c>
      <c r="E8" s="48">
        <v>3</v>
      </c>
      <c r="F8" s="28">
        <v>2</v>
      </c>
      <c r="G8" s="28">
        <v>6</v>
      </c>
      <c r="H8" s="28">
        <v>4</v>
      </c>
      <c r="I8" s="28">
        <v>2</v>
      </c>
      <c r="J8" s="49" t="s">
        <v>53</v>
      </c>
      <c r="K8" s="50">
        <v>17.399999999999999</v>
      </c>
      <c r="M8" s="51"/>
    </row>
    <row r="9" spans="1:13" ht="14.5" x14ac:dyDescent="0.35">
      <c r="A9" s="47">
        <v>5</v>
      </c>
      <c r="B9" s="28">
        <f t="shared" si="0"/>
        <v>24</v>
      </c>
      <c r="C9" s="29" t="s">
        <v>55</v>
      </c>
      <c r="D9" s="27" t="s">
        <v>172</v>
      </c>
      <c r="E9" s="48">
        <v>5</v>
      </c>
      <c r="F9" s="28">
        <v>4</v>
      </c>
      <c r="G9" s="28">
        <v>6</v>
      </c>
      <c r="H9" s="28">
        <v>5</v>
      </c>
      <c r="I9" s="28">
        <v>4</v>
      </c>
      <c r="J9" s="49" t="s">
        <v>53</v>
      </c>
      <c r="K9" s="50">
        <v>19.72</v>
      </c>
      <c r="M9" s="51"/>
    </row>
    <row r="10" spans="1:13" ht="14.5" x14ac:dyDescent="0.35">
      <c r="A10" s="47">
        <v>6</v>
      </c>
      <c r="B10" s="28">
        <f t="shared" si="0"/>
        <v>9</v>
      </c>
      <c r="C10" s="29" t="s">
        <v>59</v>
      </c>
      <c r="D10" s="27" t="s">
        <v>173</v>
      </c>
      <c r="E10" s="48">
        <v>2</v>
      </c>
      <c r="F10" s="28">
        <v>2</v>
      </c>
      <c r="G10" s="28">
        <v>2</v>
      </c>
      <c r="H10" s="28">
        <v>2</v>
      </c>
      <c r="I10" s="28">
        <v>1</v>
      </c>
      <c r="J10" s="49" t="s">
        <v>53</v>
      </c>
      <c r="K10" s="50">
        <v>317.83999999999997</v>
      </c>
      <c r="M10" s="51"/>
    </row>
    <row r="11" spans="1:13" ht="26" x14ac:dyDescent="0.35">
      <c r="A11" s="47">
        <v>7</v>
      </c>
      <c r="B11" s="28">
        <f t="shared" si="0"/>
        <v>16</v>
      </c>
      <c r="C11" s="29" t="s">
        <v>59</v>
      </c>
      <c r="D11" s="27" t="s">
        <v>114</v>
      </c>
      <c r="E11" s="48">
        <v>3</v>
      </c>
      <c r="F11" s="28">
        <v>2</v>
      </c>
      <c r="G11" s="28">
        <v>7</v>
      </c>
      <c r="H11" s="28">
        <v>2</v>
      </c>
      <c r="I11" s="28">
        <v>2</v>
      </c>
      <c r="J11" s="49" t="s">
        <v>53</v>
      </c>
      <c r="K11" s="50">
        <v>12.76</v>
      </c>
      <c r="M11" s="51"/>
    </row>
    <row r="12" spans="1:13" ht="14.5" x14ac:dyDescent="0.35">
      <c r="A12" s="47">
        <v>8</v>
      </c>
      <c r="B12" s="28">
        <f t="shared" si="0"/>
        <v>26</v>
      </c>
      <c r="C12" s="29" t="s">
        <v>59</v>
      </c>
      <c r="D12" s="27" t="s">
        <v>174</v>
      </c>
      <c r="E12" s="48">
        <v>2</v>
      </c>
      <c r="F12" s="28">
        <v>4</v>
      </c>
      <c r="G12" s="28">
        <v>8</v>
      </c>
      <c r="H12" s="28">
        <v>4</v>
      </c>
      <c r="I12" s="28">
        <v>8</v>
      </c>
      <c r="J12" s="49" t="s">
        <v>53</v>
      </c>
      <c r="K12" s="50">
        <v>120.64</v>
      </c>
      <c r="M12" s="51"/>
    </row>
    <row r="13" spans="1:13" ht="14.5" x14ac:dyDescent="0.35">
      <c r="A13" s="47">
        <v>9</v>
      </c>
      <c r="B13" s="28">
        <f t="shared" si="0"/>
        <v>6</v>
      </c>
      <c r="C13" s="29" t="s">
        <v>59</v>
      </c>
      <c r="D13" s="52" t="s">
        <v>175</v>
      </c>
      <c r="E13" s="53">
        <v>0</v>
      </c>
      <c r="F13" s="54">
        <v>0</v>
      </c>
      <c r="G13" s="54">
        <v>4</v>
      </c>
      <c r="H13" s="54">
        <v>2</v>
      </c>
      <c r="I13" s="54">
        <v>0</v>
      </c>
      <c r="J13" s="49" t="s">
        <v>53</v>
      </c>
      <c r="K13" s="50">
        <v>13.92</v>
      </c>
      <c r="M13" s="51"/>
    </row>
    <row r="14" spans="1:13" ht="14.5" x14ac:dyDescent="0.35">
      <c r="A14" s="47">
        <v>10</v>
      </c>
      <c r="B14" s="28">
        <f t="shared" si="0"/>
        <v>11</v>
      </c>
      <c r="C14" s="29" t="s">
        <v>59</v>
      </c>
      <c r="D14" s="27" t="s">
        <v>100</v>
      </c>
      <c r="E14" s="48">
        <v>2</v>
      </c>
      <c r="F14" s="28">
        <v>1</v>
      </c>
      <c r="G14" s="28">
        <v>4</v>
      </c>
      <c r="H14" s="28">
        <v>2</v>
      </c>
      <c r="I14" s="28">
        <v>2</v>
      </c>
      <c r="J14" s="49" t="s">
        <v>53</v>
      </c>
      <c r="K14" s="50">
        <v>80.040000000000006</v>
      </c>
      <c r="M14" s="51"/>
    </row>
    <row r="15" spans="1:13" ht="14.5" x14ac:dyDescent="0.35">
      <c r="A15" s="47">
        <v>11</v>
      </c>
      <c r="B15" s="28">
        <f t="shared" si="0"/>
        <v>6</v>
      </c>
      <c r="C15" s="29" t="s">
        <v>59</v>
      </c>
      <c r="D15" s="27" t="s">
        <v>176</v>
      </c>
      <c r="E15" s="53">
        <v>1</v>
      </c>
      <c r="F15" s="54">
        <v>1</v>
      </c>
      <c r="G15" s="54">
        <v>2</v>
      </c>
      <c r="H15" s="54">
        <v>2</v>
      </c>
      <c r="I15" s="54">
        <v>0</v>
      </c>
      <c r="J15" s="49" t="s">
        <v>53</v>
      </c>
      <c r="K15" s="50">
        <v>59.16</v>
      </c>
      <c r="M15" s="51"/>
    </row>
    <row r="16" spans="1:13" ht="14.5" x14ac:dyDescent="0.35">
      <c r="A16" s="47">
        <v>12</v>
      </c>
      <c r="B16" s="28">
        <f t="shared" si="0"/>
        <v>12</v>
      </c>
      <c r="C16" s="29" t="s">
        <v>55</v>
      </c>
      <c r="D16" s="27" t="s">
        <v>177</v>
      </c>
      <c r="E16" s="48">
        <v>2</v>
      </c>
      <c r="F16" s="28">
        <v>4</v>
      </c>
      <c r="G16" s="28">
        <v>3</v>
      </c>
      <c r="H16" s="28">
        <v>2</v>
      </c>
      <c r="I16" s="28">
        <v>1</v>
      </c>
      <c r="J16" s="49" t="s">
        <v>53</v>
      </c>
      <c r="K16" s="50">
        <v>80.040000000000006</v>
      </c>
      <c r="M16" s="51"/>
    </row>
    <row r="17" spans="1:13" ht="26" x14ac:dyDescent="0.35">
      <c r="A17" s="47">
        <v>13</v>
      </c>
      <c r="B17" s="28">
        <f t="shared" si="0"/>
        <v>19</v>
      </c>
      <c r="C17" s="29" t="s">
        <v>73</v>
      </c>
      <c r="D17" s="27" t="s">
        <v>178</v>
      </c>
      <c r="E17" s="48">
        <v>2</v>
      </c>
      <c r="F17" s="28">
        <v>6</v>
      </c>
      <c r="G17" s="28">
        <v>6</v>
      </c>
      <c r="H17" s="28">
        <v>3</v>
      </c>
      <c r="I17" s="28">
        <v>2</v>
      </c>
      <c r="J17" s="49" t="s">
        <v>53</v>
      </c>
      <c r="K17" s="50">
        <v>26.68</v>
      </c>
      <c r="M17" s="51"/>
    </row>
    <row r="18" spans="1:13" ht="14.5" x14ac:dyDescent="0.35">
      <c r="A18" s="47">
        <v>14</v>
      </c>
      <c r="B18" s="28">
        <f t="shared" si="0"/>
        <v>8</v>
      </c>
      <c r="C18" s="29" t="s">
        <v>59</v>
      </c>
      <c r="D18" s="27" t="s">
        <v>179</v>
      </c>
      <c r="E18" s="48">
        <v>1</v>
      </c>
      <c r="F18" s="28">
        <v>0</v>
      </c>
      <c r="G18" s="28">
        <v>5</v>
      </c>
      <c r="H18" s="28">
        <v>1</v>
      </c>
      <c r="I18" s="28">
        <v>1</v>
      </c>
      <c r="J18" s="49" t="s">
        <v>53</v>
      </c>
      <c r="K18" s="50">
        <v>71.92</v>
      </c>
      <c r="M18" s="51"/>
    </row>
    <row r="19" spans="1:13" ht="14.5" x14ac:dyDescent="0.35">
      <c r="A19" s="47">
        <v>15</v>
      </c>
      <c r="B19" s="28">
        <f t="shared" si="0"/>
        <v>7</v>
      </c>
      <c r="C19" s="29" t="s">
        <v>57</v>
      </c>
      <c r="D19" s="27" t="s">
        <v>180</v>
      </c>
      <c r="E19" s="48">
        <v>1</v>
      </c>
      <c r="F19" s="28">
        <v>0</v>
      </c>
      <c r="G19" s="28">
        <v>3</v>
      </c>
      <c r="H19" s="28">
        <v>2</v>
      </c>
      <c r="I19" s="28">
        <v>1</v>
      </c>
      <c r="J19" s="49" t="s">
        <v>53</v>
      </c>
      <c r="K19" s="50">
        <v>67.28</v>
      </c>
      <c r="M19" s="51"/>
    </row>
    <row r="20" spans="1:13" ht="14.5" x14ac:dyDescent="0.35">
      <c r="A20" s="47">
        <v>16</v>
      </c>
      <c r="B20" s="28">
        <f t="shared" si="0"/>
        <v>5</v>
      </c>
      <c r="C20" s="29" t="s">
        <v>55</v>
      </c>
      <c r="D20" s="27" t="s">
        <v>181</v>
      </c>
      <c r="E20" s="48">
        <v>1</v>
      </c>
      <c r="F20" s="28">
        <v>0</v>
      </c>
      <c r="G20" s="28">
        <v>1</v>
      </c>
      <c r="H20" s="28">
        <v>1</v>
      </c>
      <c r="I20" s="28">
        <v>2</v>
      </c>
      <c r="J20" s="49" t="s">
        <v>74</v>
      </c>
      <c r="K20" s="50">
        <v>47.56</v>
      </c>
      <c r="M20" s="51"/>
    </row>
    <row r="21" spans="1:13" ht="14.5" x14ac:dyDescent="0.35">
      <c r="A21" s="47">
        <v>17</v>
      </c>
      <c r="B21" s="28">
        <f t="shared" si="0"/>
        <v>3</v>
      </c>
      <c r="C21" s="29" t="s">
        <v>75</v>
      </c>
      <c r="D21" s="27" t="s">
        <v>182</v>
      </c>
      <c r="E21" s="48">
        <v>0</v>
      </c>
      <c r="F21" s="28">
        <v>0</v>
      </c>
      <c r="G21" s="28">
        <v>2</v>
      </c>
      <c r="H21" s="28">
        <v>1</v>
      </c>
      <c r="I21" s="28">
        <v>0</v>
      </c>
      <c r="J21" s="49" t="s">
        <v>74</v>
      </c>
      <c r="K21" s="50">
        <v>39.44</v>
      </c>
      <c r="M21" s="51"/>
    </row>
    <row r="22" spans="1:13" ht="14.5" x14ac:dyDescent="0.35">
      <c r="A22" s="47">
        <v>18</v>
      </c>
      <c r="B22" s="28">
        <f t="shared" si="0"/>
        <v>7</v>
      </c>
      <c r="C22" s="29" t="s">
        <v>56</v>
      </c>
      <c r="D22" s="27" t="s">
        <v>108</v>
      </c>
      <c r="E22" s="48">
        <v>1</v>
      </c>
      <c r="F22" s="28">
        <v>1</v>
      </c>
      <c r="G22" s="28">
        <v>4</v>
      </c>
      <c r="H22" s="28">
        <v>1</v>
      </c>
      <c r="I22" s="28">
        <v>0</v>
      </c>
      <c r="J22" s="49" t="s">
        <v>74</v>
      </c>
      <c r="K22" s="50">
        <v>48.72</v>
      </c>
      <c r="M22" s="51"/>
    </row>
    <row r="23" spans="1:13" ht="14.5" x14ac:dyDescent="0.35">
      <c r="A23" s="47">
        <v>19</v>
      </c>
      <c r="B23" s="28">
        <f t="shared" si="0"/>
        <v>11</v>
      </c>
      <c r="C23" s="29" t="s">
        <v>59</v>
      </c>
      <c r="D23" s="55" t="s">
        <v>183</v>
      </c>
      <c r="E23" s="48">
        <v>2</v>
      </c>
      <c r="F23" s="28">
        <v>1</v>
      </c>
      <c r="G23" s="28">
        <v>4</v>
      </c>
      <c r="H23" s="28">
        <v>2</v>
      </c>
      <c r="I23" s="28">
        <v>2</v>
      </c>
      <c r="J23" s="49" t="s">
        <v>74</v>
      </c>
      <c r="K23" s="50">
        <v>22.04</v>
      </c>
      <c r="M23" s="51"/>
    </row>
    <row r="24" spans="1:13" ht="14.5" x14ac:dyDescent="0.35">
      <c r="A24" s="47">
        <v>20</v>
      </c>
      <c r="B24" s="28">
        <f t="shared" si="0"/>
        <v>14</v>
      </c>
      <c r="C24" s="29" t="s">
        <v>76</v>
      </c>
      <c r="D24" s="27" t="s">
        <v>184</v>
      </c>
      <c r="E24" s="48">
        <v>2</v>
      </c>
      <c r="F24" s="28">
        <v>2</v>
      </c>
      <c r="G24" s="28">
        <v>4</v>
      </c>
      <c r="H24" s="28">
        <v>2</v>
      </c>
      <c r="I24" s="28">
        <v>4</v>
      </c>
      <c r="J24" s="49" t="s">
        <v>74</v>
      </c>
      <c r="K24" s="50">
        <v>9.2799999999999994</v>
      </c>
      <c r="M24" s="51"/>
    </row>
    <row r="25" spans="1:13" ht="14.5" x14ac:dyDescent="0.35">
      <c r="A25" s="47">
        <v>21</v>
      </c>
      <c r="B25" s="28">
        <f t="shared" si="0"/>
        <v>6</v>
      </c>
      <c r="C25" s="29" t="s">
        <v>59</v>
      </c>
      <c r="D25" s="27" t="s">
        <v>110</v>
      </c>
      <c r="E25" s="48">
        <v>1</v>
      </c>
      <c r="F25" s="28">
        <v>0</v>
      </c>
      <c r="G25" s="28">
        <v>2</v>
      </c>
      <c r="H25" s="28">
        <v>1</v>
      </c>
      <c r="I25" s="28">
        <v>2</v>
      </c>
      <c r="J25" s="49" t="s">
        <v>74</v>
      </c>
      <c r="K25" s="50">
        <v>17.399999999999999</v>
      </c>
      <c r="M25" s="51"/>
    </row>
    <row r="26" spans="1:13" ht="14.5" x14ac:dyDescent="0.35">
      <c r="A26" s="47">
        <v>22</v>
      </c>
      <c r="B26" s="28">
        <f t="shared" si="0"/>
        <v>0</v>
      </c>
      <c r="C26" s="29" t="s">
        <v>59</v>
      </c>
      <c r="D26" s="27" t="s">
        <v>185</v>
      </c>
      <c r="E26" s="48">
        <v>0</v>
      </c>
      <c r="F26" s="28">
        <v>0</v>
      </c>
      <c r="G26" s="28">
        <v>0</v>
      </c>
      <c r="H26" s="56">
        <v>0</v>
      </c>
      <c r="I26" s="28">
        <v>0</v>
      </c>
      <c r="J26" s="49" t="s">
        <v>74</v>
      </c>
      <c r="K26" s="50">
        <v>88.16</v>
      </c>
      <c r="M26" s="51"/>
    </row>
    <row r="27" spans="1:13" ht="14.5" x14ac:dyDescent="0.35">
      <c r="A27" s="47">
        <v>23</v>
      </c>
      <c r="B27" s="28">
        <f t="shared" si="0"/>
        <v>22</v>
      </c>
      <c r="C27" s="29" t="s">
        <v>59</v>
      </c>
      <c r="D27" s="27" t="s">
        <v>186</v>
      </c>
      <c r="E27" s="48">
        <v>4</v>
      </c>
      <c r="F27" s="28">
        <v>0</v>
      </c>
      <c r="G27" s="28">
        <v>8</v>
      </c>
      <c r="H27" s="28">
        <v>6</v>
      </c>
      <c r="I27" s="28">
        <v>4</v>
      </c>
      <c r="J27" s="49" t="s">
        <v>74</v>
      </c>
      <c r="K27" s="50">
        <v>83.52</v>
      </c>
      <c r="M27" s="51"/>
    </row>
    <row r="28" spans="1:13" ht="14.5" x14ac:dyDescent="0.35">
      <c r="A28" s="47">
        <v>24</v>
      </c>
      <c r="B28" s="28">
        <f t="shared" si="0"/>
        <v>9</v>
      </c>
      <c r="C28" s="29" t="s">
        <v>59</v>
      </c>
      <c r="D28" s="27" t="s">
        <v>187</v>
      </c>
      <c r="E28" s="48">
        <v>2</v>
      </c>
      <c r="F28" s="28">
        <v>1</v>
      </c>
      <c r="G28" s="28">
        <v>4</v>
      </c>
      <c r="H28" s="28">
        <v>1</v>
      </c>
      <c r="I28" s="28">
        <v>1</v>
      </c>
      <c r="J28" s="49" t="s">
        <v>74</v>
      </c>
      <c r="K28" s="50">
        <v>9.2799999999999994</v>
      </c>
      <c r="M28" s="51"/>
    </row>
    <row r="29" spans="1:13" ht="14.5" x14ac:dyDescent="0.35">
      <c r="A29" s="47">
        <v>25</v>
      </c>
      <c r="B29" s="28">
        <f t="shared" si="0"/>
        <v>5</v>
      </c>
      <c r="C29" s="29" t="s">
        <v>59</v>
      </c>
      <c r="D29" s="27" t="s">
        <v>143</v>
      </c>
      <c r="E29" s="48">
        <v>2</v>
      </c>
      <c r="F29" s="28">
        <v>0</v>
      </c>
      <c r="G29" s="28">
        <v>2</v>
      </c>
      <c r="H29" s="28">
        <v>1</v>
      </c>
      <c r="I29" s="28">
        <v>0</v>
      </c>
      <c r="J29" s="49" t="s">
        <v>63</v>
      </c>
      <c r="K29" s="50">
        <v>35.96</v>
      </c>
      <c r="M29" s="51"/>
    </row>
    <row r="30" spans="1:13" ht="14.5" x14ac:dyDescent="0.35">
      <c r="A30" s="47">
        <v>26</v>
      </c>
      <c r="B30" s="28">
        <f t="shared" si="0"/>
        <v>8</v>
      </c>
      <c r="C30" s="29" t="s">
        <v>59</v>
      </c>
      <c r="D30" s="27" t="s">
        <v>136</v>
      </c>
      <c r="E30" s="48">
        <v>1</v>
      </c>
      <c r="F30" s="28">
        <v>0</v>
      </c>
      <c r="G30" s="28">
        <v>6</v>
      </c>
      <c r="H30" s="28">
        <v>1</v>
      </c>
      <c r="I30" s="28">
        <v>0</v>
      </c>
      <c r="J30" s="49" t="s">
        <v>63</v>
      </c>
      <c r="K30" s="50">
        <v>6.96</v>
      </c>
      <c r="M30" s="51"/>
    </row>
    <row r="31" spans="1:13" ht="14.5" x14ac:dyDescent="0.35">
      <c r="A31" s="47">
        <v>27</v>
      </c>
      <c r="B31" s="28">
        <f t="shared" si="0"/>
        <v>3</v>
      </c>
      <c r="C31" s="29" t="s">
        <v>59</v>
      </c>
      <c r="D31" s="27" t="s">
        <v>188</v>
      </c>
      <c r="E31" s="48">
        <v>1</v>
      </c>
      <c r="F31" s="28">
        <v>0</v>
      </c>
      <c r="G31" s="28">
        <v>1</v>
      </c>
      <c r="H31" s="28">
        <v>1</v>
      </c>
      <c r="I31" s="28">
        <v>0</v>
      </c>
      <c r="J31" s="49" t="s">
        <v>63</v>
      </c>
      <c r="K31" s="50">
        <v>62.64</v>
      </c>
      <c r="M31" s="51"/>
    </row>
    <row r="32" spans="1:13" ht="14.5" x14ac:dyDescent="0.35">
      <c r="A32" s="47">
        <v>28</v>
      </c>
      <c r="B32" s="28">
        <f t="shared" si="0"/>
        <v>4</v>
      </c>
      <c r="C32" s="29" t="s">
        <v>59</v>
      </c>
      <c r="D32" s="27" t="s">
        <v>189</v>
      </c>
      <c r="E32" s="48">
        <v>1</v>
      </c>
      <c r="F32" s="28">
        <v>0</v>
      </c>
      <c r="G32" s="28">
        <v>2</v>
      </c>
      <c r="H32" s="28">
        <v>1</v>
      </c>
      <c r="I32" s="28">
        <v>0</v>
      </c>
      <c r="J32" s="49" t="s">
        <v>63</v>
      </c>
      <c r="K32" s="50">
        <v>39.44</v>
      </c>
      <c r="M32" s="51"/>
    </row>
    <row r="33" spans="1:13" ht="14.5" x14ac:dyDescent="0.35">
      <c r="A33" s="47">
        <v>29</v>
      </c>
      <c r="B33" s="28">
        <f t="shared" si="0"/>
        <v>2</v>
      </c>
      <c r="C33" s="29" t="s">
        <v>59</v>
      </c>
      <c r="D33" s="27" t="s">
        <v>190</v>
      </c>
      <c r="E33" s="48">
        <v>0</v>
      </c>
      <c r="F33" s="28">
        <v>0</v>
      </c>
      <c r="G33" s="28">
        <v>2</v>
      </c>
      <c r="H33" s="28">
        <v>0</v>
      </c>
      <c r="I33" s="28">
        <v>0</v>
      </c>
      <c r="J33" s="49" t="s">
        <v>63</v>
      </c>
      <c r="K33" s="50">
        <v>52.2</v>
      </c>
      <c r="M33" s="51"/>
    </row>
    <row r="34" spans="1:13" ht="14.5" x14ac:dyDescent="0.35">
      <c r="A34" s="47">
        <v>30</v>
      </c>
      <c r="B34" s="28">
        <f t="shared" si="0"/>
        <v>3</v>
      </c>
      <c r="C34" s="29" t="s">
        <v>59</v>
      </c>
      <c r="D34" s="27" t="s">
        <v>191</v>
      </c>
      <c r="E34" s="48">
        <v>1</v>
      </c>
      <c r="F34" s="28">
        <v>0</v>
      </c>
      <c r="G34" s="28">
        <v>1</v>
      </c>
      <c r="H34" s="28">
        <v>1</v>
      </c>
      <c r="I34" s="28">
        <v>0</v>
      </c>
      <c r="J34" s="49" t="s">
        <v>63</v>
      </c>
      <c r="K34" s="50">
        <v>53.36</v>
      </c>
      <c r="M34" s="51"/>
    </row>
    <row r="35" spans="1:13" ht="14.5" x14ac:dyDescent="0.35">
      <c r="A35" s="47">
        <v>31</v>
      </c>
      <c r="B35" s="28">
        <f t="shared" si="0"/>
        <v>14</v>
      </c>
      <c r="C35" s="29" t="s">
        <v>56</v>
      </c>
      <c r="D35" s="27" t="s">
        <v>192</v>
      </c>
      <c r="E35" s="48">
        <v>3</v>
      </c>
      <c r="F35" s="28">
        <v>0</v>
      </c>
      <c r="G35" s="28">
        <v>8</v>
      </c>
      <c r="H35" s="28">
        <v>2</v>
      </c>
      <c r="I35" s="28">
        <v>1</v>
      </c>
      <c r="J35" s="49" t="s">
        <v>63</v>
      </c>
      <c r="K35" s="50">
        <v>29</v>
      </c>
      <c r="M35" s="51"/>
    </row>
    <row r="36" spans="1:13" ht="14.5" x14ac:dyDescent="0.35">
      <c r="A36" s="47">
        <v>32</v>
      </c>
      <c r="B36" s="28">
        <f t="shared" si="0"/>
        <v>6</v>
      </c>
      <c r="C36" s="29" t="s">
        <v>57</v>
      </c>
      <c r="D36" s="27" t="s">
        <v>193</v>
      </c>
      <c r="E36" s="48">
        <v>1</v>
      </c>
      <c r="F36" s="28">
        <v>0</v>
      </c>
      <c r="G36" s="28">
        <v>4</v>
      </c>
      <c r="H36" s="28">
        <v>1</v>
      </c>
      <c r="I36" s="28">
        <v>0</v>
      </c>
      <c r="J36" s="49" t="s">
        <v>63</v>
      </c>
      <c r="K36" s="50">
        <v>34.799999999999997</v>
      </c>
      <c r="M36" s="51"/>
    </row>
    <row r="37" spans="1:13" ht="14.5" x14ac:dyDescent="0.35">
      <c r="A37" s="47">
        <v>33</v>
      </c>
      <c r="B37" s="28">
        <f t="shared" ref="B37:B70" si="1">SUM(E37:I37)</f>
        <v>0</v>
      </c>
      <c r="C37" s="29" t="s">
        <v>59</v>
      </c>
      <c r="D37" s="27" t="s">
        <v>194</v>
      </c>
      <c r="E37" s="57">
        <v>0</v>
      </c>
      <c r="F37" s="28">
        <v>0</v>
      </c>
      <c r="G37" s="28">
        <v>0</v>
      </c>
      <c r="H37" s="28">
        <v>0</v>
      </c>
      <c r="I37" s="28">
        <v>0</v>
      </c>
      <c r="J37" s="49" t="s">
        <v>63</v>
      </c>
      <c r="K37" s="50">
        <v>62.64</v>
      </c>
      <c r="M37" s="51"/>
    </row>
    <row r="38" spans="1:13" ht="14.5" x14ac:dyDescent="0.35">
      <c r="A38" s="47">
        <v>34</v>
      </c>
      <c r="B38" s="28">
        <f t="shared" si="1"/>
        <v>4</v>
      </c>
      <c r="C38" s="29" t="s">
        <v>55</v>
      </c>
      <c r="D38" s="27" t="s">
        <v>105</v>
      </c>
      <c r="E38" s="57">
        <v>1</v>
      </c>
      <c r="F38" s="28">
        <v>0</v>
      </c>
      <c r="G38" s="28">
        <v>2</v>
      </c>
      <c r="H38" s="28">
        <v>1</v>
      </c>
      <c r="I38" s="28">
        <v>0</v>
      </c>
      <c r="J38" s="49" t="s">
        <v>63</v>
      </c>
      <c r="K38" s="50">
        <v>26.68</v>
      </c>
      <c r="M38" s="51"/>
    </row>
    <row r="39" spans="1:13" ht="14.5" x14ac:dyDescent="0.35">
      <c r="A39" s="47">
        <v>35</v>
      </c>
      <c r="B39" s="28">
        <f t="shared" si="1"/>
        <v>1</v>
      </c>
      <c r="C39" s="24" t="s">
        <v>55</v>
      </c>
      <c r="D39" s="25" t="s">
        <v>131</v>
      </c>
      <c r="E39" s="31"/>
      <c r="F39" s="31"/>
      <c r="G39" s="31"/>
      <c r="H39" s="31">
        <v>1</v>
      </c>
      <c r="I39" s="31"/>
      <c r="J39" s="58" t="s">
        <v>63</v>
      </c>
      <c r="K39" s="50">
        <v>129.91999999999999</v>
      </c>
      <c r="M39" s="51"/>
    </row>
    <row r="40" spans="1:13" ht="14.5" x14ac:dyDescent="0.35">
      <c r="A40" s="47">
        <v>36</v>
      </c>
      <c r="B40" s="28">
        <f t="shared" si="1"/>
        <v>1</v>
      </c>
      <c r="C40" s="29" t="s">
        <v>59</v>
      </c>
      <c r="D40" s="25" t="s">
        <v>132</v>
      </c>
      <c r="E40" s="31"/>
      <c r="F40" s="31"/>
      <c r="G40" s="31"/>
      <c r="H40" s="31">
        <v>1</v>
      </c>
      <c r="I40" s="31"/>
      <c r="J40" s="58" t="s">
        <v>63</v>
      </c>
      <c r="K40" s="50">
        <v>44.08</v>
      </c>
      <c r="M40" s="51"/>
    </row>
    <row r="41" spans="1:13" ht="14.5" x14ac:dyDescent="0.35">
      <c r="A41" s="47">
        <v>37</v>
      </c>
      <c r="B41" s="28">
        <f t="shared" si="1"/>
        <v>1</v>
      </c>
      <c r="C41" s="24" t="s">
        <v>60</v>
      </c>
      <c r="D41" s="27" t="s">
        <v>138</v>
      </c>
      <c r="E41" s="31"/>
      <c r="F41" s="31"/>
      <c r="G41" s="31"/>
      <c r="H41" s="31">
        <v>1</v>
      </c>
      <c r="I41" s="31"/>
      <c r="J41" s="59" t="s">
        <v>63</v>
      </c>
      <c r="K41" s="50">
        <v>23.2</v>
      </c>
      <c r="M41" s="51"/>
    </row>
    <row r="42" spans="1:13" ht="14.5" x14ac:dyDescent="0.35">
      <c r="A42" s="47">
        <v>38</v>
      </c>
      <c r="B42" s="28">
        <f t="shared" si="1"/>
        <v>5</v>
      </c>
      <c r="C42" s="29" t="s">
        <v>59</v>
      </c>
      <c r="D42" s="27" t="s">
        <v>195</v>
      </c>
      <c r="E42" s="48">
        <v>2</v>
      </c>
      <c r="F42" s="28">
        <v>0</v>
      </c>
      <c r="G42" s="28">
        <v>2</v>
      </c>
      <c r="H42" s="28">
        <v>1</v>
      </c>
      <c r="I42" s="28">
        <v>0</v>
      </c>
      <c r="J42" s="49" t="s">
        <v>65</v>
      </c>
      <c r="K42" s="50">
        <v>13.92</v>
      </c>
      <c r="M42" s="51"/>
    </row>
    <row r="43" spans="1:13" ht="14.5" x14ac:dyDescent="0.35">
      <c r="A43" s="47">
        <v>39</v>
      </c>
      <c r="B43" s="28">
        <f t="shared" si="1"/>
        <v>1</v>
      </c>
      <c r="C43" s="29" t="s">
        <v>59</v>
      </c>
      <c r="D43" s="25" t="s">
        <v>196</v>
      </c>
      <c r="E43" s="60"/>
      <c r="F43" s="31"/>
      <c r="G43" s="31"/>
      <c r="H43" s="31">
        <v>1</v>
      </c>
      <c r="I43" s="31"/>
      <c r="J43" s="59" t="s">
        <v>65</v>
      </c>
      <c r="K43" s="50">
        <v>68.44</v>
      </c>
      <c r="M43" s="51"/>
    </row>
    <row r="44" spans="1:13" ht="14.5" x14ac:dyDescent="0.35">
      <c r="A44" s="47">
        <v>40</v>
      </c>
      <c r="B44" s="28">
        <f t="shared" si="1"/>
        <v>3</v>
      </c>
      <c r="C44" s="29" t="s">
        <v>59</v>
      </c>
      <c r="D44" s="27" t="s">
        <v>197</v>
      </c>
      <c r="E44" s="48">
        <v>1</v>
      </c>
      <c r="F44" s="28">
        <v>0</v>
      </c>
      <c r="G44" s="28">
        <v>1</v>
      </c>
      <c r="H44" s="28">
        <v>1</v>
      </c>
      <c r="I44" s="28">
        <v>0</v>
      </c>
      <c r="J44" s="49" t="s">
        <v>78</v>
      </c>
      <c r="K44" s="50">
        <v>24.36</v>
      </c>
      <c r="M44" s="51"/>
    </row>
    <row r="45" spans="1:13" ht="14.5" x14ac:dyDescent="0.35">
      <c r="A45" s="47">
        <v>41</v>
      </c>
      <c r="B45" s="28">
        <f t="shared" si="1"/>
        <v>1</v>
      </c>
      <c r="C45" s="29" t="s">
        <v>59</v>
      </c>
      <c r="D45" s="27" t="s">
        <v>198</v>
      </c>
      <c r="E45" s="48">
        <v>0</v>
      </c>
      <c r="F45" s="28">
        <v>0</v>
      </c>
      <c r="G45" s="28">
        <v>1</v>
      </c>
      <c r="H45" s="28">
        <v>0</v>
      </c>
      <c r="I45" s="28">
        <v>0</v>
      </c>
      <c r="J45" s="49" t="s">
        <v>78</v>
      </c>
      <c r="K45" s="50">
        <v>71.92</v>
      </c>
      <c r="M45" s="51"/>
    </row>
    <row r="46" spans="1:13" ht="14.5" x14ac:dyDescent="0.35">
      <c r="A46" s="47">
        <v>42</v>
      </c>
      <c r="B46" s="28">
        <f t="shared" si="1"/>
        <v>5</v>
      </c>
      <c r="C46" s="29" t="s">
        <v>59</v>
      </c>
      <c r="D46" s="27" t="s">
        <v>199</v>
      </c>
      <c r="E46" s="48">
        <v>1</v>
      </c>
      <c r="F46" s="28">
        <v>0</v>
      </c>
      <c r="G46" s="28">
        <v>2</v>
      </c>
      <c r="H46" s="28">
        <v>2</v>
      </c>
      <c r="I46" s="28">
        <v>0</v>
      </c>
      <c r="J46" s="49" t="s">
        <v>78</v>
      </c>
      <c r="K46" s="50">
        <v>48.72</v>
      </c>
      <c r="M46" s="51"/>
    </row>
    <row r="47" spans="1:13" ht="14.5" x14ac:dyDescent="0.35">
      <c r="A47" s="47">
        <v>43</v>
      </c>
      <c r="B47" s="28">
        <f t="shared" si="1"/>
        <v>5</v>
      </c>
      <c r="C47" s="29" t="s">
        <v>59</v>
      </c>
      <c r="D47" s="27" t="s">
        <v>200</v>
      </c>
      <c r="E47" s="48">
        <v>1</v>
      </c>
      <c r="F47" s="28">
        <v>1</v>
      </c>
      <c r="G47" s="28">
        <v>2</v>
      </c>
      <c r="H47" s="28">
        <v>1</v>
      </c>
      <c r="I47" s="28">
        <v>0</v>
      </c>
      <c r="J47" s="49" t="s">
        <v>78</v>
      </c>
      <c r="K47" s="50">
        <v>73.08</v>
      </c>
      <c r="M47" s="51"/>
    </row>
    <row r="48" spans="1:13" ht="14.5" x14ac:dyDescent="0.35">
      <c r="A48" s="47">
        <v>44</v>
      </c>
      <c r="B48" s="28">
        <f t="shared" si="1"/>
        <v>12</v>
      </c>
      <c r="C48" s="29" t="s">
        <v>59</v>
      </c>
      <c r="D48" s="27" t="s">
        <v>201</v>
      </c>
      <c r="E48" s="48">
        <v>0</v>
      </c>
      <c r="F48" s="28">
        <v>4</v>
      </c>
      <c r="G48" s="28">
        <v>4</v>
      </c>
      <c r="H48" s="28">
        <v>4</v>
      </c>
      <c r="I48" s="28">
        <v>0</v>
      </c>
      <c r="J48" s="49" t="s">
        <v>78</v>
      </c>
      <c r="K48" s="50">
        <v>139.19999999999999</v>
      </c>
      <c r="M48" s="51"/>
    </row>
    <row r="49" spans="1:13" ht="14.5" x14ac:dyDescent="0.35">
      <c r="A49" s="47">
        <v>45</v>
      </c>
      <c r="B49" s="28">
        <f t="shared" si="1"/>
        <v>1</v>
      </c>
      <c r="C49" s="29" t="s">
        <v>59</v>
      </c>
      <c r="D49" s="27" t="s">
        <v>202</v>
      </c>
      <c r="E49" s="48">
        <v>0</v>
      </c>
      <c r="F49" s="28">
        <v>0</v>
      </c>
      <c r="G49" s="28">
        <v>1</v>
      </c>
      <c r="H49" s="28">
        <v>0</v>
      </c>
      <c r="I49" s="28">
        <v>0</v>
      </c>
      <c r="J49" s="49" t="s">
        <v>78</v>
      </c>
      <c r="K49" s="50">
        <v>48.72</v>
      </c>
      <c r="M49" s="51"/>
    </row>
    <row r="50" spans="1:13" ht="14.5" x14ac:dyDescent="0.35">
      <c r="A50" s="47">
        <v>46</v>
      </c>
      <c r="B50" s="28">
        <f t="shared" si="1"/>
        <v>4</v>
      </c>
      <c r="C50" s="29" t="s">
        <v>57</v>
      </c>
      <c r="D50" s="27" t="s">
        <v>124</v>
      </c>
      <c r="E50" s="48">
        <v>2</v>
      </c>
      <c r="F50" s="28">
        <v>0</v>
      </c>
      <c r="G50" s="28">
        <v>1</v>
      </c>
      <c r="H50" s="28">
        <v>1</v>
      </c>
      <c r="I50" s="28">
        <v>0</v>
      </c>
      <c r="J50" s="49" t="s">
        <v>78</v>
      </c>
      <c r="K50" s="50">
        <v>71.92</v>
      </c>
      <c r="M50" s="51"/>
    </row>
    <row r="51" spans="1:13" ht="14.5" x14ac:dyDescent="0.35">
      <c r="A51" s="47">
        <v>47</v>
      </c>
      <c r="B51" s="28">
        <f t="shared" si="1"/>
        <v>6</v>
      </c>
      <c r="C51" s="29" t="s">
        <v>59</v>
      </c>
      <c r="D51" s="27" t="s">
        <v>203</v>
      </c>
      <c r="E51" s="61">
        <v>1</v>
      </c>
      <c r="F51" s="54">
        <v>1</v>
      </c>
      <c r="G51" s="54">
        <v>1</v>
      </c>
      <c r="H51" s="62">
        <v>1</v>
      </c>
      <c r="I51" s="54">
        <v>2</v>
      </c>
      <c r="J51" s="49" t="s">
        <v>72</v>
      </c>
      <c r="K51" s="50">
        <v>62.64</v>
      </c>
      <c r="M51" s="51"/>
    </row>
    <row r="52" spans="1:13" ht="14.5" x14ac:dyDescent="0.35">
      <c r="A52" s="47">
        <v>48</v>
      </c>
      <c r="B52" s="28">
        <f t="shared" si="1"/>
        <v>6</v>
      </c>
      <c r="C52" s="29" t="s">
        <v>59</v>
      </c>
      <c r="D52" s="27" t="s">
        <v>127</v>
      </c>
      <c r="E52" s="48">
        <v>2</v>
      </c>
      <c r="F52" s="28">
        <v>0</v>
      </c>
      <c r="G52" s="28">
        <v>3</v>
      </c>
      <c r="H52" s="28">
        <v>1</v>
      </c>
      <c r="I52" s="28">
        <v>0</v>
      </c>
      <c r="J52" s="49" t="s">
        <v>77</v>
      </c>
      <c r="K52" s="50">
        <v>31.32</v>
      </c>
      <c r="M52" s="51"/>
    </row>
    <row r="53" spans="1:13" ht="14.5" x14ac:dyDescent="0.35">
      <c r="A53" s="47">
        <v>49</v>
      </c>
      <c r="B53" s="28">
        <f t="shared" si="1"/>
        <v>5</v>
      </c>
      <c r="C53" s="29" t="s">
        <v>59</v>
      </c>
      <c r="D53" s="27" t="s">
        <v>204</v>
      </c>
      <c r="E53" s="48">
        <v>2</v>
      </c>
      <c r="F53" s="28">
        <v>0</v>
      </c>
      <c r="G53" s="28">
        <v>2</v>
      </c>
      <c r="H53" s="28">
        <v>1</v>
      </c>
      <c r="I53" s="28">
        <v>0</v>
      </c>
      <c r="J53" s="49" t="s">
        <v>77</v>
      </c>
      <c r="K53" s="50">
        <v>954.68</v>
      </c>
      <c r="M53" s="51"/>
    </row>
    <row r="54" spans="1:13" ht="14.5" x14ac:dyDescent="0.35">
      <c r="A54" s="47">
        <v>50</v>
      </c>
      <c r="B54" s="28">
        <f t="shared" si="1"/>
        <v>1</v>
      </c>
      <c r="C54" s="29" t="s">
        <v>59</v>
      </c>
      <c r="D54" s="27" t="s">
        <v>205</v>
      </c>
      <c r="E54" s="48">
        <v>0</v>
      </c>
      <c r="F54" s="28">
        <v>0</v>
      </c>
      <c r="G54" s="28">
        <v>0</v>
      </c>
      <c r="H54" s="28">
        <v>1</v>
      </c>
      <c r="I54" s="28">
        <v>0</v>
      </c>
      <c r="J54" s="49" t="s">
        <v>77</v>
      </c>
      <c r="K54" s="50">
        <v>167.04</v>
      </c>
      <c r="M54" s="51"/>
    </row>
    <row r="55" spans="1:13" ht="14.5" x14ac:dyDescent="0.35">
      <c r="A55" s="47">
        <v>51</v>
      </c>
      <c r="B55" s="28">
        <f t="shared" si="1"/>
        <v>1</v>
      </c>
      <c r="C55" s="29" t="s">
        <v>59</v>
      </c>
      <c r="D55" s="27" t="s">
        <v>206</v>
      </c>
      <c r="E55" s="48">
        <v>0</v>
      </c>
      <c r="F55" s="28">
        <v>0</v>
      </c>
      <c r="G55" s="28">
        <v>0</v>
      </c>
      <c r="H55" s="28">
        <v>1</v>
      </c>
      <c r="I55" s="28">
        <v>0</v>
      </c>
      <c r="J55" s="49" t="s">
        <v>77</v>
      </c>
      <c r="K55" s="50">
        <v>227.36</v>
      </c>
      <c r="M55" s="51"/>
    </row>
    <row r="56" spans="1:13" ht="14.5" x14ac:dyDescent="0.35">
      <c r="A56" s="47">
        <v>52</v>
      </c>
      <c r="B56" s="28">
        <f t="shared" si="1"/>
        <v>4</v>
      </c>
      <c r="C56" s="29" t="s">
        <v>59</v>
      </c>
      <c r="D56" s="27" t="s">
        <v>207</v>
      </c>
      <c r="E56" s="48">
        <v>1</v>
      </c>
      <c r="F56" s="28">
        <v>0</v>
      </c>
      <c r="G56" s="28">
        <v>2</v>
      </c>
      <c r="H56" s="28">
        <v>1</v>
      </c>
      <c r="I56" s="28">
        <v>0</v>
      </c>
      <c r="J56" s="49" t="s">
        <v>77</v>
      </c>
      <c r="K56" s="50">
        <v>1092.72</v>
      </c>
      <c r="M56" s="51"/>
    </row>
    <row r="57" spans="1:13" ht="14.5" x14ac:dyDescent="0.35">
      <c r="A57" s="47">
        <v>53</v>
      </c>
      <c r="B57" s="28">
        <f t="shared" si="1"/>
        <v>3</v>
      </c>
      <c r="C57" s="29" t="s">
        <v>59</v>
      </c>
      <c r="D57" s="27" t="s">
        <v>208</v>
      </c>
      <c r="E57" s="53">
        <v>0</v>
      </c>
      <c r="F57" s="54">
        <v>0</v>
      </c>
      <c r="G57" s="54">
        <v>2</v>
      </c>
      <c r="H57" s="54">
        <v>1</v>
      </c>
      <c r="I57" s="54">
        <v>0</v>
      </c>
      <c r="J57" s="49" t="s">
        <v>77</v>
      </c>
      <c r="K57" s="50">
        <v>479.08</v>
      </c>
      <c r="M57" s="51"/>
    </row>
    <row r="58" spans="1:13" ht="26" x14ac:dyDescent="0.35">
      <c r="A58" s="47">
        <v>54</v>
      </c>
      <c r="B58" s="28">
        <f t="shared" si="1"/>
        <v>2</v>
      </c>
      <c r="C58" s="28" t="s">
        <v>59</v>
      </c>
      <c r="D58" s="29" t="s">
        <v>209</v>
      </c>
      <c r="E58" s="48">
        <v>0</v>
      </c>
      <c r="F58" s="28">
        <v>0</v>
      </c>
      <c r="G58" s="28">
        <v>2</v>
      </c>
      <c r="H58" s="28">
        <v>0</v>
      </c>
      <c r="I58" s="28">
        <v>0</v>
      </c>
      <c r="J58" s="49" t="s">
        <v>77</v>
      </c>
      <c r="K58" s="50">
        <v>238.96</v>
      </c>
      <c r="M58" s="51"/>
    </row>
    <row r="59" spans="1:13" ht="26" x14ac:dyDescent="0.35">
      <c r="A59" s="47">
        <v>55</v>
      </c>
      <c r="B59" s="28">
        <f t="shared" si="1"/>
        <v>6</v>
      </c>
      <c r="C59" s="29" t="s">
        <v>59</v>
      </c>
      <c r="D59" s="27" t="s">
        <v>166</v>
      </c>
      <c r="E59" s="53">
        <v>0</v>
      </c>
      <c r="F59" s="54">
        <v>0</v>
      </c>
      <c r="G59" s="54">
        <v>5</v>
      </c>
      <c r="H59" s="54">
        <v>1</v>
      </c>
      <c r="I59" s="54">
        <v>0</v>
      </c>
      <c r="J59" s="49" t="s">
        <v>77</v>
      </c>
      <c r="K59" s="50">
        <v>1416.36</v>
      </c>
      <c r="M59" s="51"/>
    </row>
    <row r="60" spans="1:13" ht="14.5" x14ac:dyDescent="0.35">
      <c r="A60" s="47">
        <v>56</v>
      </c>
      <c r="B60" s="28">
        <f t="shared" si="1"/>
        <v>2</v>
      </c>
      <c r="C60" s="29" t="s">
        <v>59</v>
      </c>
      <c r="D60" s="27" t="s">
        <v>210</v>
      </c>
      <c r="E60" s="48">
        <v>0</v>
      </c>
      <c r="F60" s="28">
        <v>1</v>
      </c>
      <c r="G60" s="28">
        <v>1</v>
      </c>
      <c r="H60" s="28">
        <v>0</v>
      </c>
      <c r="I60" s="28">
        <v>0</v>
      </c>
      <c r="J60" s="63" t="s">
        <v>77</v>
      </c>
      <c r="K60" s="50">
        <v>348</v>
      </c>
      <c r="M60" s="51"/>
    </row>
    <row r="61" spans="1:13" ht="14.5" x14ac:dyDescent="0.35">
      <c r="A61" s="47">
        <v>57</v>
      </c>
      <c r="B61" s="28">
        <f t="shared" si="1"/>
        <v>3</v>
      </c>
      <c r="C61" s="29" t="s">
        <v>59</v>
      </c>
      <c r="D61" s="27" t="s">
        <v>211</v>
      </c>
      <c r="E61" s="48">
        <v>0</v>
      </c>
      <c r="F61" s="28">
        <v>1</v>
      </c>
      <c r="G61" s="28">
        <v>1</v>
      </c>
      <c r="H61" s="28">
        <v>1</v>
      </c>
      <c r="I61" s="28">
        <v>0</v>
      </c>
      <c r="J61" s="49" t="s">
        <v>77</v>
      </c>
      <c r="K61" s="50">
        <v>417.6</v>
      </c>
      <c r="M61" s="51"/>
    </row>
    <row r="62" spans="1:13" ht="14.5" x14ac:dyDescent="0.35">
      <c r="A62" s="47">
        <v>58</v>
      </c>
      <c r="B62" s="28">
        <f t="shared" si="1"/>
        <v>2</v>
      </c>
      <c r="C62" s="29" t="s">
        <v>59</v>
      </c>
      <c r="D62" s="27" t="s">
        <v>212</v>
      </c>
      <c r="E62" s="48">
        <v>1</v>
      </c>
      <c r="F62" s="28">
        <v>1</v>
      </c>
      <c r="G62" s="28">
        <v>0</v>
      </c>
      <c r="H62" s="28">
        <v>0</v>
      </c>
      <c r="I62" s="28">
        <v>0</v>
      </c>
      <c r="J62" s="49" t="s">
        <v>77</v>
      </c>
      <c r="K62" s="50">
        <v>179.8</v>
      </c>
      <c r="M62" s="51"/>
    </row>
    <row r="63" spans="1:13" ht="14.5" x14ac:dyDescent="0.35">
      <c r="A63" s="47">
        <v>59</v>
      </c>
      <c r="B63" s="28">
        <f t="shared" si="1"/>
        <v>2</v>
      </c>
      <c r="C63" s="29" t="s">
        <v>59</v>
      </c>
      <c r="D63" s="27" t="s">
        <v>213</v>
      </c>
      <c r="E63" s="53">
        <v>0</v>
      </c>
      <c r="F63" s="54">
        <v>0</v>
      </c>
      <c r="G63" s="54">
        <v>2</v>
      </c>
      <c r="H63" s="28">
        <v>0</v>
      </c>
      <c r="I63" s="54">
        <v>0</v>
      </c>
      <c r="J63" s="49" t="s">
        <v>77</v>
      </c>
      <c r="K63" s="50">
        <v>165.88</v>
      </c>
      <c r="M63" s="51"/>
    </row>
    <row r="64" spans="1:13" ht="14.5" x14ac:dyDescent="0.35">
      <c r="A64" s="47">
        <v>60</v>
      </c>
      <c r="B64" s="28">
        <f t="shared" si="1"/>
        <v>7</v>
      </c>
      <c r="C64" s="29" t="s">
        <v>59</v>
      </c>
      <c r="D64" s="27" t="s">
        <v>214</v>
      </c>
      <c r="E64" s="48">
        <v>0</v>
      </c>
      <c r="F64" s="28">
        <v>3</v>
      </c>
      <c r="G64" s="28">
        <v>3</v>
      </c>
      <c r="H64" s="28">
        <v>1</v>
      </c>
      <c r="I64" s="28">
        <v>0</v>
      </c>
      <c r="J64" s="49" t="s">
        <v>77</v>
      </c>
      <c r="K64" s="50">
        <v>694.84</v>
      </c>
      <c r="M64" s="51"/>
    </row>
    <row r="65" spans="1:13" ht="14.5" x14ac:dyDescent="0.35">
      <c r="A65" s="47">
        <v>61</v>
      </c>
      <c r="B65" s="28">
        <f t="shared" si="1"/>
        <v>4</v>
      </c>
      <c r="C65" s="29" t="s">
        <v>59</v>
      </c>
      <c r="D65" s="27" t="s">
        <v>215</v>
      </c>
      <c r="E65" s="48">
        <v>0</v>
      </c>
      <c r="F65" s="28">
        <v>1</v>
      </c>
      <c r="G65" s="28">
        <v>2</v>
      </c>
      <c r="H65" s="28">
        <v>1</v>
      </c>
      <c r="I65" s="28">
        <v>0</v>
      </c>
      <c r="J65" s="49" t="s">
        <v>77</v>
      </c>
      <c r="K65" s="50">
        <v>165.88</v>
      </c>
      <c r="M65" s="51"/>
    </row>
    <row r="66" spans="1:13" x14ac:dyDescent="0.3">
      <c r="A66" s="47">
        <v>62</v>
      </c>
      <c r="B66" s="28">
        <f t="shared" si="1"/>
        <v>3</v>
      </c>
      <c r="C66" s="29" t="s">
        <v>59</v>
      </c>
      <c r="D66" s="27" t="s">
        <v>216</v>
      </c>
      <c r="E66" s="48">
        <v>1</v>
      </c>
      <c r="F66" s="28">
        <v>0</v>
      </c>
      <c r="G66" s="28">
        <v>1</v>
      </c>
      <c r="H66" s="28">
        <v>1</v>
      </c>
      <c r="I66" s="28">
        <v>0</v>
      </c>
      <c r="J66" s="49" t="s">
        <v>77</v>
      </c>
      <c r="M66" s="51"/>
    </row>
    <row r="67" spans="1:13" ht="26" x14ac:dyDescent="0.3">
      <c r="A67" s="47">
        <v>63</v>
      </c>
      <c r="B67" s="28">
        <f t="shared" si="1"/>
        <v>5</v>
      </c>
      <c r="C67" s="29" t="s">
        <v>59</v>
      </c>
      <c r="D67" s="27" t="s">
        <v>217</v>
      </c>
      <c r="E67" s="48">
        <v>0</v>
      </c>
      <c r="F67" s="28">
        <v>2</v>
      </c>
      <c r="G67" s="28">
        <v>3</v>
      </c>
      <c r="H67" s="28">
        <v>0</v>
      </c>
      <c r="I67" s="28">
        <v>0</v>
      </c>
      <c r="J67" s="63" t="s">
        <v>79</v>
      </c>
      <c r="M67" s="51"/>
    </row>
    <row r="68" spans="1:13" ht="26" x14ac:dyDescent="0.3">
      <c r="A68" s="47">
        <v>64</v>
      </c>
      <c r="B68" s="28">
        <f t="shared" si="1"/>
        <v>5</v>
      </c>
      <c r="C68" s="29" t="s">
        <v>59</v>
      </c>
      <c r="D68" s="27" t="s">
        <v>218</v>
      </c>
      <c r="E68" s="48">
        <v>0</v>
      </c>
      <c r="F68" s="28">
        <v>2</v>
      </c>
      <c r="G68" s="28">
        <v>3</v>
      </c>
      <c r="H68" s="28">
        <v>0</v>
      </c>
      <c r="I68" s="28">
        <v>0</v>
      </c>
      <c r="J68" s="63" t="s">
        <v>79</v>
      </c>
      <c r="M68" s="51"/>
    </row>
    <row r="69" spans="1:13" ht="26" x14ac:dyDescent="0.3">
      <c r="A69" s="47">
        <v>65</v>
      </c>
      <c r="B69" s="28">
        <f t="shared" si="1"/>
        <v>5</v>
      </c>
      <c r="C69" s="29" t="s">
        <v>59</v>
      </c>
      <c r="D69" s="27" t="s">
        <v>219</v>
      </c>
      <c r="E69" s="48">
        <v>0</v>
      </c>
      <c r="F69" s="28">
        <v>2</v>
      </c>
      <c r="G69" s="28">
        <v>3</v>
      </c>
      <c r="H69" s="28">
        <v>0</v>
      </c>
      <c r="I69" s="28">
        <v>0</v>
      </c>
      <c r="J69" s="63" t="s">
        <v>79</v>
      </c>
      <c r="M69" s="51"/>
    </row>
    <row r="70" spans="1:13" ht="19.5" customHeight="1" x14ac:dyDescent="0.3">
      <c r="A70" s="47">
        <v>66</v>
      </c>
      <c r="B70" s="28">
        <f t="shared" si="1"/>
        <v>1</v>
      </c>
      <c r="C70" s="29" t="s">
        <v>59</v>
      </c>
      <c r="D70" s="58" t="s">
        <v>168</v>
      </c>
      <c r="E70" s="60"/>
      <c r="F70" s="31"/>
      <c r="G70" s="31"/>
      <c r="H70" s="31">
        <v>1</v>
      </c>
      <c r="I70" s="31"/>
      <c r="J70" s="58" t="s">
        <v>66</v>
      </c>
      <c r="M70" s="51"/>
    </row>
  </sheetData>
  <mergeCells count="3">
    <mergeCell ref="A1:J1"/>
    <mergeCell ref="A2:J2"/>
    <mergeCell ref="A3:J3"/>
  </mergeCells>
  <printOptions horizontalCentered="1" verticalCentered="1"/>
  <pageMargins left="0" right="0" top="2.1653543307086616" bottom="1.5748031496062993" header="0.31496062992125984" footer="0.31496062992125984"/>
  <pageSetup scale="82" fitToHeight="2" orientation="portrait" verticalDpi="300" r:id="rId1"/>
  <headerFooter>
    <oddFooter>&amp;C&amp;P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228ccc1-d04e-48ac-8a73-8c6133e541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4614FE83065944888BEA8F905A6449" ma:contentTypeVersion="18" ma:contentTypeDescription="Create a new document." ma:contentTypeScope="" ma:versionID="afa5902543a01775b195045cf6f71852">
  <xsd:schema xmlns:xsd="http://www.w3.org/2001/XMLSchema" xmlns:xs="http://www.w3.org/2001/XMLSchema" xmlns:p="http://schemas.microsoft.com/office/2006/metadata/properties" xmlns:ns3="b3d89112-7b5c-47ef-8536-fcfdc9d8c98d" xmlns:ns4="a228ccc1-d04e-48ac-8a73-8c6133e54134" targetNamespace="http://schemas.microsoft.com/office/2006/metadata/properties" ma:root="true" ma:fieldsID="28d5acc836a1036fa7c4ab2fcf227d40" ns3:_="" ns4:_="">
    <xsd:import namespace="b3d89112-7b5c-47ef-8536-fcfdc9d8c98d"/>
    <xsd:import namespace="a228ccc1-d04e-48ac-8a73-8c6133e5413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89112-7b5c-47ef-8536-fcfdc9d8c98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8ccc1-d04e-48ac-8a73-8c6133e541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3272E6-6453-4868-AC66-812E5DEACF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25BBBE-8B27-40B4-9CF3-D2CD96DB3DCE}">
  <ds:schemaRefs>
    <ds:schemaRef ds:uri="b3d89112-7b5c-47ef-8536-fcfdc9d8c98d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a228ccc1-d04e-48ac-8a73-8c6133e5413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1BD9ECB-1FE9-4878-8DEF-87E307738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89112-7b5c-47ef-8536-fcfdc9d8c98d"/>
    <ds:schemaRef ds:uri="a228ccc1-d04e-48ac-8a73-8c6133e541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ANEXO III ZONA G</vt:lpstr>
      <vt:lpstr>L30</vt:lpstr>
      <vt:lpstr>L31</vt:lpstr>
      <vt:lpstr>'ANEXO III ZONA G'!Área_de_impresión</vt:lpstr>
      <vt:lpstr>'L30'!Área_de_impresión</vt:lpstr>
      <vt:lpstr>'L31'!Área_de_impresión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Antolino Sánchez Sánchez</cp:lastModifiedBy>
  <cp:lastPrinted>2025-11-18T21:52:48Z</cp:lastPrinted>
  <dcterms:created xsi:type="dcterms:W3CDTF">2011-07-11T20:36:01Z</dcterms:created>
  <dcterms:modified xsi:type="dcterms:W3CDTF">2025-11-18T21:55:11Z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0x010100914614FE83065944888BEA8F905A6449</vt:lpwstr>
  </property>
</Properties>
</file>